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2026\Ashxatanq\2601BM aygi\"/>
    </mc:Choice>
  </mc:AlternateContent>
  <xr:revisionPtr revIDLastSave="0" documentId="13_ncr:1_{739B1B84-BAAD-4202-98DD-0B350D0A7F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val--" sheetId="8" r:id="rId1"/>
    <sheet name="caval-- (2)" sheetId="10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2">
      <go:sheetsCustomData xmlns:go="http://customooxmlschemas.google.com/" r:id="rId29" roundtripDataChecksum="dbOjWBEU6wWwy/oboS50q5Xb36TWSsSxkAGu1FHVzrM="/>
    </ext>
  </extLst>
</workbook>
</file>

<file path=xl/calcChain.xml><?xml version="1.0" encoding="utf-8"?>
<calcChain xmlns="http://schemas.openxmlformats.org/spreadsheetml/2006/main">
  <c r="F452" i="8" l="1"/>
  <c r="F449" i="8"/>
  <c r="F448" i="8"/>
  <c r="F447" i="8"/>
  <c r="F446" i="8"/>
  <c r="D445" i="8"/>
  <c r="F445" i="8" s="1"/>
  <c r="F444" i="8"/>
  <c r="F443" i="8"/>
  <c r="F442" i="8"/>
  <c r="F441" i="8"/>
  <c r="F440" i="8"/>
  <c r="F439" i="8"/>
  <c r="F438" i="8"/>
  <c r="F436" i="8"/>
  <c r="F435" i="8"/>
  <c r="F434" i="8"/>
  <c r="F433" i="8"/>
  <c r="F432" i="8"/>
  <c r="F431" i="8"/>
  <c r="F430" i="8"/>
  <c r="F429" i="8"/>
  <c r="F428" i="8"/>
  <c r="F427" i="8"/>
  <c r="F426" i="8"/>
  <c r="F425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8" i="8"/>
  <c r="F407" i="8"/>
  <c r="F406" i="8"/>
  <c r="F405" i="8"/>
  <c r="F404" i="8"/>
  <c r="F403" i="8"/>
  <c r="F402" i="8"/>
  <c r="F401" i="8"/>
  <c r="F400" i="8"/>
  <c r="F399" i="8"/>
  <c r="F398" i="8"/>
  <c r="F394" i="8"/>
  <c r="F393" i="8"/>
  <c r="F392" i="8"/>
  <c r="F391" i="8"/>
  <c r="D390" i="8"/>
  <c r="F390" i="8" s="1"/>
  <c r="F389" i="8"/>
  <c r="F388" i="8"/>
  <c r="F386" i="8"/>
  <c r="F385" i="8"/>
  <c r="F384" i="8"/>
  <c r="D383" i="8"/>
  <c r="F383" i="8" s="1"/>
  <c r="F382" i="8"/>
  <c r="F381" i="8"/>
  <c r="F380" i="8"/>
  <c r="F376" i="8"/>
  <c r="F375" i="8"/>
  <c r="F374" i="8"/>
  <c r="F373" i="8"/>
  <c r="F372" i="8"/>
  <c r="F370" i="8"/>
  <c r="F369" i="8"/>
  <c r="F368" i="8"/>
  <c r="F367" i="8"/>
  <c r="F366" i="8"/>
  <c r="F365" i="8"/>
  <c r="F364" i="8"/>
  <c r="F363" i="8"/>
  <c r="F362" i="8"/>
  <c r="F361" i="8"/>
  <c r="D360" i="8"/>
  <c r="F360" i="8" s="1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3" i="8"/>
  <c r="F332" i="8"/>
  <c r="F331" i="8"/>
  <c r="D330" i="8"/>
  <c r="F330" i="8" s="1"/>
  <c r="F329" i="8"/>
  <c r="D328" i="8"/>
  <c r="F328" i="8" s="1"/>
  <c r="F327" i="8"/>
  <c r="D326" i="8"/>
  <c r="F326" i="8" s="1"/>
  <c r="F325" i="8"/>
  <c r="F324" i="8"/>
  <c r="F323" i="8"/>
  <c r="F322" i="8"/>
  <c r="F321" i="8"/>
  <c r="F320" i="8"/>
  <c r="F319" i="8"/>
  <c r="F318" i="8"/>
  <c r="F317" i="8"/>
  <c r="F316" i="8"/>
  <c r="F315" i="8"/>
  <c r="F314" i="8"/>
  <c r="D313" i="8"/>
  <c r="F313" i="8" s="1"/>
  <c r="F312" i="8"/>
  <c r="F311" i="8"/>
  <c r="F310" i="8"/>
  <c r="F309" i="8"/>
  <c r="F308" i="8"/>
  <c r="F307" i="8"/>
  <c r="F304" i="8"/>
  <c r="F303" i="8"/>
  <c r="F302" i="8"/>
  <c r="F301" i="8"/>
  <c r="F300" i="8"/>
  <c r="F299" i="8"/>
  <c r="F298" i="8"/>
  <c r="D297" i="8"/>
  <c r="F297" i="8" s="1"/>
  <c r="F296" i="8"/>
  <c r="F295" i="8"/>
  <c r="F294" i="8"/>
  <c r="F293" i="8"/>
  <c r="F292" i="8"/>
  <c r="F291" i="8"/>
  <c r="F290" i="8"/>
  <c r="D289" i="8"/>
  <c r="F289" i="8" s="1"/>
  <c r="F288" i="8"/>
  <c r="F287" i="8"/>
  <c r="F286" i="8"/>
  <c r="F285" i="8"/>
  <c r="F284" i="8"/>
  <c r="F283" i="8"/>
  <c r="F282" i="8"/>
  <c r="F281" i="8"/>
  <c r="F280" i="8"/>
  <c r="F277" i="8"/>
  <c r="F276" i="8"/>
  <c r="F275" i="8"/>
  <c r="F274" i="8"/>
  <c r="F273" i="8"/>
  <c r="D272" i="8"/>
  <c r="F272" i="8" s="1"/>
  <c r="D271" i="8"/>
  <c r="F271" i="8" s="1"/>
  <c r="F270" i="8"/>
  <c r="F269" i="8"/>
  <c r="F267" i="8"/>
  <c r="F266" i="8"/>
  <c r="F265" i="8"/>
  <c r="F264" i="8"/>
  <c r="F263" i="8"/>
  <c r="F262" i="8"/>
  <c r="F261" i="8"/>
  <c r="F260" i="8"/>
  <c r="F258" i="8"/>
  <c r="F257" i="8"/>
  <c r="F256" i="8"/>
  <c r="F255" i="8"/>
  <c r="F254" i="8"/>
  <c r="F253" i="8"/>
  <c r="F252" i="8"/>
  <c r="F251" i="8"/>
  <c r="F250" i="8"/>
  <c r="F248" i="8"/>
  <c r="F247" i="8"/>
  <c r="F246" i="8"/>
  <c r="F245" i="8"/>
  <c r="F244" i="8"/>
  <c r="F242" i="8"/>
  <c r="F241" i="8"/>
  <c r="F240" i="8"/>
  <c r="F239" i="8"/>
  <c r="F238" i="8"/>
  <c r="D237" i="8"/>
  <c r="F237" i="8" s="1"/>
  <c r="F236" i="8"/>
  <c r="F235" i="8"/>
  <c r="F234" i="8"/>
  <c r="F233" i="8"/>
  <c r="F232" i="8"/>
  <c r="D231" i="8"/>
  <c r="F231" i="8" s="1"/>
  <c r="F230" i="8"/>
  <c r="F228" i="8"/>
  <c r="F227" i="8"/>
  <c r="F226" i="8"/>
  <c r="F225" i="8"/>
  <c r="F224" i="8"/>
  <c r="F223" i="8"/>
  <c r="F222" i="8"/>
  <c r="F220" i="8"/>
  <c r="F219" i="8"/>
  <c r="F218" i="8"/>
  <c r="F217" i="8"/>
  <c r="F216" i="8"/>
  <c r="D215" i="8"/>
  <c r="F215" i="8" s="1"/>
  <c r="D214" i="8"/>
  <c r="F214" i="8" s="1"/>
  <c r="F213" i="8"/>
  <c r="F212" i="8"/>
  <c r="F211" i="8"/>
  <c r="F210" i="8"/>
  <c r="F209" i="8"/>
  <c r="F208" i="8"/>
  <c r="F207" i="8"/>
  <c r="F206" i="8"/>
  <c r="F205" i="8"/>
  <c r="D204" i="8"/>
  <c r="F204" i="8" s="1"/>
  <c r="F203" i="8"/>
  <c r="F202" i="8"/>
  <c r="F200" i="8"/>
  <c r="F199" i="8"/>
  <c r="F198" i="8"/>
  <c r="F197" i="8"/>
  <c r="F196" i="8"/>
  <c r="F195" i="8"/>
  <c r="F194" i="8"/>
  <c r="D192" i="8"/>
  <c r="F192" i="8" s="1"/>
  <c r="F191" i="8"/>
  <c r="F190" i="8"/>
  <c r="F189" i="8"/>
  <c r="F188" i="8"/>
  <c r="F187" i="8"/>
  <c r="D186" i="8"/>
  <c r="F186" i="8" s="1"/>
  <c r="F185" i="8"/>
  <c r="F184" i="8"/>
  <c r="D183" i="8"/>
  <c r="F183" i="8" s="1"/>
  <c r="D182" i="8"/>
  <c r="F182" i="8" s="1"/>
  <c r="D181" i="8"/>
  <c r="F181" i="8" s="1"/>
  <c r="D180" i="8"/>
  <c r="F180" i="8" s="1"/>
  <c r="D179" i="8"/>
  <c r="F179" i="8" s="1"/>
  <c r="D178" i="8"/>
  <c r="F178" i="8" s="1"/>
  <c r="D177" i="8"/>
  <c r="F177" i="8" s="1"/>
  <c r="F176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59" i="8"/>
  <c r="F158" i="8"/>
  <c r="F157" i="8"/>
  <c r="F156" i="8"/>
  <c r="F155" i="8"/>
  <c r="F154" i="8"/>
  <c r="D152" i="8"/>
  <c r="F152" i="8" s="1"/>
  <c r="F151" i="8"/>
  <c r="F150" i="8"/>
  <c r="F149" i="8"/>
  <c r="F148" i="8"/>
  <c r="F147" i="8"/>
  <c r="F146" i="8"/>
  <c r="F145" i="8"/>
  <c r="F144" i="8"/>
  <c r="F143" i="8"/>
  <c r="F142" i="8"/>
  <c r="F141" i="8"/>
  <c r="F139" i="8"/>
  <c r="F138" i="8"/>
  <c r="F137" i="8"/>
  <c r="F136" i="8"/>
  <c r="F135" i="8"/>
  <c r="F134" i="8"/>
  <c r="F133" i="8"/>
  <c r="F132" i="8"/>
  <c r="F130" i="8"/>
  <c r="F129" i="8"/>
  <c r="F127" i="8"/>
  <c r="F126" i="8"/>
  <c r="F125" i="8"/>
  <c r="D124" i="8"/>
  <c r="F124" i="8" s="1"/>
  <c r="D123" i="8"/>
  <c r="F123" i="8" s="1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D101" i="8"/>
  <c r="F101" i="8" s="1"/>
  <c r="F100" i="8"/>
  <c r="F99" i="8"/>
  <c r="F98" i="8"/>
  <c r="F97" i="8"/>
  <c r="F96" i="8"/>
  <c r="F95" i="8"/>
  <c r="D94" i="8"/>
  <c r="F94" i="8" s="1"/>
  <c r="D93" i="8"/>
  <c r="F93" i="8" s="1"/>
  <c r="D92" i="8"/>
  <c r="F92" i="8" s="1"/>
  <c r="D91" i="8"/>
  <c r="F91" i="8" s="1"/>
  <c r="D90" i="8"/>
  <c r="F90" i="8" s="1"/>
  <c r="F89" i="8"/>
  <c r="D88" i="8"/>
  <c r="F88" i="8" s="1"/>
  <c r="F87" i="8"/>
  <c r="F86" i="8"/>
  <c r="D85" i="8"/>
  <c r="F85" i="8" s="1"/>
  <c r="F84" i="8"/>
  <c r="F83" i="8"/>
  <c r="F82" i="8"/>
  <c r="F81" i="8"/>
  <c r="D80" i="8"/>
  <c r="F80" i="8" s="1"/>
  <c r="D79" i="8"/>
  <c r="F79" i="8" s="1"/>
  <c r="D78" i="8"/>
  <c r="F78" i="8" s="1"/>
  <c r="F77" i="8"/>
  <c r="F76" i="8"/>
  <c r="D75" i="8"/>
  <c r="F75" i="8" s="1"/>
  <c r="F74" i="8"/>
  <c r="F73" i="8"/>
  <c r="F72" i="8"/>
  <c r="F71" i="8"/>
  <c r="F70" i="8"/>
  <c r="F69" i="8"/>
  <c r="F68" i="8"/>
  <c r="F66" i="8"/>
  <c r="D65" i="8"/>
  <c r="F65" i="8" s="1"/>
  <c r="F64" i="8"/>
  <c r="D63" i="8"/>
  <c r="F63" i="8" s="1"/>
  <c r="D62" i="8"/>
  <c r="F62" i="8" s="1"/>
  <c r="D61" i="8"/>
  <c r="F61" i="8" s="1"/>
  <c r="F60" i="8"/>
  <c r="F58" i="8"/>
  <c r="F57" i="8"/>
  <c r="F56" i="8"/>
  <c r="F55" i="8"/>
  <c r="F54" i="8"/>
  <c r="F53" i="8"/>
  <c r="D52" i="8"/>
  <c r="F52" i="8" s="1"/>
  <c r="F51" i="8"/>
  <c r="D50" i="8"/>
  <c r="F50" i="8" s="1"/>
  <c r="F49" i="8"/>
  <c r="F48" i="8"/>
  <c r="F47" i="8"/>
  <c r="F46" i="8"/>
  <c r="D45" i="8"/>
  <c r="F45" i="8" s="1"/>
  <c r="F44" i="8"/>
  <c r="D43" i="8"/>
  <c r="F43" i="8" s="1"/>
  <c r="D42" i="8"/>
  <c r="F42" i="8" s="1"/>
  <c r="D41" i="8"/>
  <c r="F41" i="8" s="1"/>
  <c r="D40" i="8"/>
  <c r="F40" i="8" s="1"/>
  <c r="D39" i="8"/>
  <c r="F39" i="8" s="1"/>
  <c r="D38" i="8"/>
  <c r="F38" i="8" s="1"/>
  <c r="D37" i="8"/>
  <c r="F37" i="8" s="1"/>
  <c r="F36" i="8"/>
  <c r="D35" i="8"/>
  <c r="F35" i="8" s="1"/>
  <c r="F34" i="8"/>
  <c r="F33" i="8"/>
  <c r="D31" i="8"/>
  <c r="F31" i="8" s="1"/>
  <c r="D30" i="8"/>
  <c r="F30" i="8" s="1"/>
  <c r="D29" i="8"/>
  <c r="F29" i="8" s="1"/>
  <c r="D28" i="8"/>
  <c r="F28" i="8" s="1"/>
  <c r="F26" i="8"/>
  <c r="D25" i="8"/>
  <c r="F25" i="8" s="1"/>
  <c r="F24" i="8"/>
  <c r="F22" i="8"/>
  <c r="F21" i="8"/>
  <c r="D20" i="8"/>
  <c r="F20" i="8" s="1"/>
  <c r="D19" i="8"/>
  <c r="F19" i="8" s="1"/>
  <c r="F18" i="8"/>
  <c r="F17" i="8"/>
  <c r="D16" i="8"/>
  <c r="F16" i="8" s="1"/>
  <c r="F15" i="8"/>
  <c r="F14" i="8"/>
  <c r="F12" i="8"/>
  <c r="F11" i="8"/>
  <c r="F10" i="8"/>
  <c r="F9" i="8"/>
  <c r="D445" i="10"/>
  <c r="D390" i="10"/>
  <c r="D383" i="10"/>
  <c r="D360" i="10"/>
  <c r="D330" i="10"/>
  <c r="D328" i="10"/>
  <c r="D326" i="10"/>
  <c r="D313" i="10"/>
  <c r="D297" i="10"/>
  <c r="D289" i="10"/>
  <c r="D272" i="10"/>
  <c r="D271" i="10"/>
  <c r="D237" i="10"/>
  <c r="F233" i="10"/>
  <c r="D231" i="10"/>
  <c r="D215" i="10"/>
  <c r="D214" i="10"/>
  <c r="D204" i="10"/>
  <c r="F198" i="10"/>
  <c r="F197" i="10"/>
  <c r="D192" i="10"/>
  <c r="D186" i="10"/>
  <c r="D183" i="10"/>
  <c r="D182" i="10"/>
  <c r="D181" i="10"/>
  <c r="D180" i="10"/>
  <c r="D179" i="10"/>
  <c r="D178" i="10"/>
  <c r="D177" i="10"/>
  <c r="D152" i="10"/>
  <c r="F148" i="10"/>
  <c r="F147" i="10"/>
  <c r="F139" i="10"/>
  <c r="F134" i="10"/>
  <c r="F129" i="10"/>
  <c r="D124" i="10"/>
  <c r="D123" i="10"/>
  <c r="F120" i="10"/>
  <c r="F116" i="10"/>
  <c r="F112" i="10"/>
  <c r="F108" i="10"/>
  <c r="D101" i="10"/>
  <c r="F98" i="10"/>
  <c r="D94" i="10"/>
  <c r="D93" i="10"/>
  <c r="D92" i="10"/>
  <c r="D91" i="10"/>
  <c r="D90" i="10"/>
  <c r="D88" i="10"/>
  <c r="D85" i="10"/>
  <c r="F81" i="10"/>
  <c r="D80" i="10"/>
  <c r="D79" i="10"/>
  <c r="D78" i="10"/>
  <c r="F77" i="10"/>
  <c r="D75" i="10"/>
  <c r="F73" i="10"/>
  <c r="F69" i="10"/>
  <c r="D65" i="10"/>
  <c r="D63" i="10"/>
  <c r="D62" i="10"/>
  <c r="D61" i="10"/>
  <c r="F60" i="10"/>
  <c r="F55" i="10"/>
  <c r="D52" i="10"/>
  <c r="D50" i="10"/>
  <c r="F48" i="10"/>
  <c r="D45" i="10"/>
  <c r="D43" i="10"/>
  <c r="D42" i="10"/>
  <c r="D41" i="10"/>
  <c r="D40" i="10"/>
  <c r="D39" i="10"/>
  <c r="D38" i="10"/>
  <c r="D37" i="10"/>
  <c r="D35" i="10"/>
  <c r="D31" i="10"/>
  <c r="D30" i="10"/>
  <c r="D29" i="10"/>
  <c r="D28" i="10"/>
  <c r="D25" i="10"/>
  <c r="D20" i="10"/>
  <c r="D19" i="10"/>
  <c r="F19" i="10" s="1"/>
  <c r="F18" i="10"/>
  <c r="D16" i="10"/>
  <c r="F14" i="10"/>
  <c r="F11" i="10"/>
  <c r="F9" i="10"/>
  <c r="F202" i="10"/>
  <c r="F450" i="8" l="1"/>
  <c r="F102" i="8"/>
  <c r="F377" i="8"/>
  <c r="F278" i="8"/>
  <c r="F451" i="8" s="1"/>
  <c r="F453" i="8" s="1"/>
  <c r="F395" i="8"/>
  <c r="F305" i="8"/>
  <c r="F94" i="10"/>
  <c r="F16" i="10"/>
  <c r="F39" i="10"/>
  <c r="F88" i="10"/>
  <c r="F183" i="10"/>
  <c r="F43" i="10"/>
  <c r="F50" i="10"/>
  <c r="F181" i="10"/>
  <c r="F90" i="10"/>
  <c r="F101" i="10"/>
  <c r="F29" i="10"/>
  <c r="F124" i="10"/>
  <c r="F10" i="10"/>
  <c r="F12" i="10"/>
  <c r="F15" i="10"/>
  <c r="F22" i="10"/>
  <c r="F36" i="10"/>
  <c r="F40" i="10"/>
  <c r="F66" i="10"/>
  <c r="F71" i="10"/>
  <c r="F83" i="10"/>
  <c r="F91" i="10"/>
  <c r="F96" i="10"/>
  <c r="F100" i="10"/>
  <c r="F136" i="10"/>
  <c r="F143" i="10"/>
  <c r="F151" i="10"/>
  <c r="F179" i="10"/>
  <c r="F192" i="10"/>
  <c r="F85" i="10"/>
  <c r="F449" i="10"/>
  <c r="F447" i="10"/>
  <c r="F445" i="10"/>
  <c r="F394" i="10"/>
  <c r="F392" i="10"/>
  <c r="F390" i="10"/>
  <c r="F382" i="10"/>
  <c r="F380" i="10"/>
  <c r="F359" i="10"/>
  <c r="F357" i="10"/>
  <c r="F355" i="10"/>
  <c r="F353" i="10"/>
  <c r="F351" i="10"/>
  <c r="F349" i="10"/>
  <c r="F347" i="10"/>
  <c r="F345" i="10"/>
  <c r="F343" i="10"/>
  <c r="F341" i="10"/>
  <c r="F339" i="10"/>
  <c r="F337" i="10"/>
  <c r="F335" i="10"/>
  <c r="F332" i="10"/>
  <c r="F330" i="10"/>
  <c r="F327" i="10"/>
  <c r="F312" i="10"/>
  <c r="F310" i="10"/>
  <c r="F308" i="10"/>
  <c r="F295" i="10"/>
  <c r="F293" i="10"/>
  <c r="F291" i="10"/>
  <c r="F289" i="10"/>
  <c r="F276" i="10"/>
  <c r="F274" i="10"/>
  <c r="F272" i="10"/>
  <c r="F443" i="10"/>
  <c r="F441" i="10"/>
  <c r="F439" i="10"/>
  <c r="F436" i="10"/>
  <c r="F434" i="10"/>
  <c r="F432" i="10"/>
  <c r="F430" i="10"/>
  <c r="F428" i="10"/>
  <c r="F426" i="10"/>
  <c r="F423" i="10"/>
  <c r="F421" i="10"/>
  <c r="F419" i="10"/>
  <c r="F417" i="10"/>
  <c r="F415" i="10"/>
  <c r="F413" i="10"/>
  <c r="F411" i="10"/>
  <c r="F408" i="10"/>
  <c r="F406" i="10"/>
  <c r="F404" i="10"/>
  <c r="F402" i="10"/>
  <c r="F400" i="10"/>
  <c r="F398" i="10"/>
  <c r="F388" i="10"/>
  <c r="F385" i="10"/>
  <c r="F383" i="10"/>
  <c r="F375" i="10"/>
  <c r="F373" i="10"/>
  <c r="F370" i="10"/>
  <c r="F368" i="10"/>
  <c r="F366" i="10"/>
  <c r="F364" i="10"/>
  <c r="F362" i="10"/>
  <c r="F360" i="10"/>
  <c r="F328" i="10"/>
  <c r="F325" i="10"/>
  <c r="F323" i="10"/>
  <c r="F321" i="10"/>
  <c r="F319" i="10"/>
  <c r="F317" i="10"/>
  <c r="F315" i="10"/>
  <c r="F313" i="10"/>
  <c r="F304" i="10"/>
  <c r="F302" i="10"/>
  <c r="F300" i="10"/>
  <c r="F298" i="10"/>
  <c r="F287" i="10"/>
  <c r="F285" i="10"/>
  <c r="F283" i="10"/>
  <c r="F281" i="10"/>
  <c r="F448" i="10"/>
  <c r="F446" i="10"/>
  <c r="F393" i="10"/>
  <c r="F391" i="10"/>
  <c r="F381" i="10"/>
  <c r="F358" i="10"/>
  <c r="F356" i="10"/>
  <c r="F354" i="10"/>
  <c r="F352" i="10"/>
  <c r="F350" i="10"/>
  <c r="F348" i="10"/>
  <c r="F346" i="10"/>
  <c r="F344" i="10"/>
  <c r="F342" i="10"/>
  <c r="F340" i="10"/>
  <c r="F338" i="10"/>
  <c r="F336" i="10"/>
  <c r="F333" i="10"/>
  <c r="F331" i="10"/>
  <c r="F326" i="10"/>
  <c r="F311" i="10"/>
  <c r="F309" i="10"/>
  <c r="F307" i="10"/>
  <c r="F296" i="10"/>
  <c r="F294" i="10"/>
  <c r="F292" i="10"/>
  <c r="F290" i="10"/>
  <c r="F277" i="10"/>
  <c r="F275" i="10"/>
  <c r="F444" i="10"/>
  <c r="F435" i="10"/>
  <c r="F427" i="10"/>
  <c r="F418" i="10"/>
  <c r="F410" i="10"/>
  <c r="F401" i="10"/>
  <c r="F384" i="10"/>
  <c r="F376" i="10"/>
  <c r="F367" i="10"/>
  <c r="F318" i="10"/>
  <c r="F303" i="10"/>
  <c r="F284" i="10"/>
  <c r="F273" i="10"/>
  <c r="F271" i="10"/>
  <c r="F442" i="10"/>
  <c r="F433" i="10"/>
  <c r="F425" i="10"/>
  <c r="F416" i="10"/>
  <c r="F407" i="10"/>
  <c r="F399" i="10"/>
  <c r="F374" i="10"/>
  <c r="F365" i="10"/>
  <c r="F329" i="10"/>
  <c r="F324" i="10"/>
  <c r="F316" i="10"/>
  <c r="F301" i="10"/>
  <c r="F282" i="10"/>
  <c r="F269" i="10"/>
  <c r="F266" i="10"/>
  <c r="F264" i="10"/>
  <c r="F262" i="10"/>
  <c r="F260" i="10"/>
  <c r="F257" i="10"/>
  <c r="F255" i="10"/>
  <c r="F253" i="10"/>
  <c r="F251" i="10"/>
  <c r="F248" i="10"/>
  <c r="F246" i="10"/>
  <c r="F244" i="10"/>
  <c r="F241" i="10"/>
  <c r="F239" i="10"/>
  <c r="F237" i="10"/>
  <c r="F230" i="10"/>
  <c r="F227" i="10"/>
  <c r="F225" i="10"/>
  <c r="F223" i="10"/>
  <c r="F220" i="10"/>
  <c r="F218" i="10"/>
  <c r="F216" i="10"/>
  <c r="F213" i="10"/>
  <c r="F211" i="10"/>
  <c r="F209" i="10"/>
  <c r="F207" i="10"/>
  <c r="F205" i="10"/>
  <c r="F190" i="10"/>
  <c r="F188" i="10"/>
  <c r="F186" i="10"/>
  <c r="F180" i="10"/>
  <c r="F176" i="10"/>
  <c r="F173" i="10"/>
  <c r="F171" i="10"/>
  <c r="F169" i="10"/>
  <c r="F167" i="10"/>
  <c r="F165" i="10"/>
  <c r="F163" i="10"/>
  <c r="F161" i="10"/>
  <c r="F158" i="10"/>
  <c r="F156" i="10"/>
  <c r="F154" i="10"/>
  <c r="F440" i="10"/>
  <c r="F431" i="10"/>
  <c r="F422" i="10"/>
  <c r="F414" i="10"/>
  <c r="F405" i="10"/>
  <c r="F389" i="10"/>
  <c r="F372" i="10"/>
  <c r="F363" i="10"/>
  <c r="F322" i="10"/>
  <c r="F314" i="10"/>
  <c r="F299" i="10"/>
  <c r="F288" i="10"/>
  <c r="F280" i="10"/>
  <c r="F438" i="10"/>
  <c r="F429" i="10"/>
  <c r="F420" i="10"/>
  <c r="F412" i="10"/>
  <c r="F403" i="10"/>
  <c r="F386" i="10"/>
  <c r="F369" i="10"/>
  <c r="F361" i="10"/>
  <c r="F320" i="10"/>
  <c r="F297" i="10"/>
  <c r="F286" i="10"/>
  <c r="F270" i="10"/>
  <c r="F267" i="10"/>
  <c r="F265" i="10"/>
  <c r="F263" i="10"/>
  <c r="F261" i="10"/>
  <c r="F258" i="10"/>
  <c r="F256" i="10"/>
  <c r="F254" i="10"/>
  <c r="F252" i="10"/>
  <c r="F250" i="10"/>
  <c r="F247" i="10"/>
  <c r="F245" i="10"/>
  <c r="F242" i="10"/>
  <c r="F240" i="10"/>
  <c r="F238" i="10"/>
  <c r="F228" i="10"/>
  <c r="F226" i="10"/>
  <c r="F224" i="10"/>
  <c r="F222" i="10"/>
  <c r="F219" i="10"/>
  <c r="F217" i="10"/>
  <c r="F215" i="10"/>
  <c r="F212" i="10"/>
  <c r="F210" i="10"/>
  <c r="F208" i="10"/>
  <c r="F206" i="10"/>
  <c r="F204" i="10"/>
  <c r="F191" i="10"/>
  <c r="F189" i="10"/>
  <c r="F187" i="10"/>
  <c r="F182" i="10"/>
  <c r="F178" i="10"/>
  <c r="F174" i="10"/>
  <c r="F172" i="10"/>
  <c r="F170" i="10"/>
  <c r="F168" i="10"/>
  <c r="F166" i="10"/>
  <c r="F164" i="10"/>
  <c r="F162" i="10"/>
  <c r="F159" i="10"/>
  <c r="F157" i="10"/>
  <c r="F155" i="10"/>
  <c r="F152" i="10"/>
  <c r="F236" i="10"/>
  <c r="F232" i="10"/>
  <c r="F235" i="10"/>
  <c r="F231" i="10"/>
  <c r="F200" i="10"/>
  <c r="F196" i="10"/>
  <c r="F185" i="10"/>
  <c r="F150" i="10"/>
  <c r="F146" i="10"/>
  <c r="F142" i="10"/>
  <c r="F138" i="10"/>
  <c r="F133" i="10"/>
  <c r="F130" i="10"/>
  <c r="F127" i="10"/>
  <c r="F125" i="10"/>
  <c r="F121" i="10"/>
  <c r="F119" i="10"/>
  <c r="F117" i="10"/>
  <c r="F115" i="10"/>
  <c r="F113" i="10"/>
  <c r="F111" i="10"/>
  <c r="F109" i="10"/>
  <c r="F107" i="10"/>
  <c r="F105" i="10"/>
  <c r="F99" i="10"/>
  <c r="F97" i="10"/>
  <c r="F95" i="10"/>
  <c r="F92" i="10"/>
  <c r="F86" i="10"/>
  <c r="F79" i="10"/>
  <c r="F76" i="10"/>
  <c r="F64" i="10"/>
  <c r="F61" i="10"/>
  <c r="F51" i="10"/>
  <c r="F44" i="10"/>
  <c r="F41" i="10"/>
  <c r="F37" i="10"/>
  <c r="F34" i="10"/>
  <c r="F31" i="10"/>
  <c r="F26" i="10"/>
  <c r="F234" i="10"/>
  <c r="F214" i="10"/>
  <c r="F199" i="10"/>
  <c r="F195" i="10"/>
  <c r="F184" i="10"/>
  <c r="F149" i="10"/>
  <c r="F145" i="10"/>
  <c r="F141" i="10"/>
  <c r="F135" i="10"/>
  <c r="F123" i="10"/>
  <c r="F93" i="10"/>
  <c r="F89" i="10"/>
  <c r="F84" i="10"/>
  <c r="F82" i="10"/>
  <c r="F80" i="10"/>
  <c r="F74" i="10"/>
  <c r="F72" i="10"/>
  <c r="F70" i="10"/>
  <c r="F68" i="10"/>
  <c r="F65" i="10"/>
  <c r="F62" i="10"/>
  <c r="F58" i="10"/>
  <c r="F56" i="10"/>
  <c r="F54" i="10"/>
  <c r="F52" i="10"/>
  <c r="F49" i="10"/>
  <c r="F47" i="10"/>
  <c r="F45" i="10"/>
  <c r="F42" i="10"/>
  <c r="F38" i="10"/>
  <c r="F35" i="10"/>
  <c r="F28" i="10"/>
  <c r="F24" i="10"/>
  <c r="F21" i="10"/>
  <c r="F17" i="10"/>
  <c r="F20" i="10"/>
  <c r="F30" i="10"/>
  <c r="F33" i="10"/>
  <c r="F46" i="10"/>
  <c r="F53" i="10"/>
  <c r="F57" i="10"/>
  <c r="F63" i="10"/>
  <c r="F75" i="10"/>
  <c r="F78" i="10"/>
  <c r="F87" i="10"/>
  <c r="F106" i="10"/>
  <c r="F110" i="10"/>
  <c r="F114" i="10"/>
  <c r="F118" i="10"/>
  <c r="F126" i="10"/>
  <c r="F132" i="10"/>
  <c r="F137" i="10"/>
  <c r="F144" i="10"/>
  <c r="F177" i="10"/>
  <c r="F194" i="10"/>
  <c r="F203" i="10"/>
  <c r="F25" i="10"/>
  <c r="F305" i="10" l="1"/>
  <c r="F377" i="10"/>
  <c r="F278" i="10"/>
  <c r="F450" i="10"/>
  <c r="F395" i="10"/>
  <c r="F102" i="10"/>
  <c r="F451" i="10" l="1"/>
  <c r="F452" i="10" s="1"/>
</calcChain>
</file>

<file path=xl/sharedStrings.xml><?xml version="1.0" encoding="utf-8"?>
<sst xmlns="http://schemas.openxmlformats.org/spreadsheetml/2006/main" count="1710" uniqueCount="688">
  <si>
    <t>տ</t>
  </si>
  <si>
    <t xml:space="preserve"> ПРОЕКТ РЕКОНСТРУКЦИИ/РЕМОНТА ПАРКА, ПРИЛЕГАЮЩЕГО К ПЛОЩАДИ ИМ. ДЕМИРЧЯНА ГОРОДА КАПАН СЮНИКСКОГО МАРЗА   </t>
  </si>
  <si>
    <t>Ведомость объемов-Смета</t>
  </si>
  <si>
    <t>N</t>
  </si>
  <si>
    <t>Виды и наименования работ</t>
  </si>
  <si>
    <t>Ед/Изм</t>
  </si>
  <si>
    <t>Количество</t>
  </si>
  <si>
    <t>Стоимость за единицу</t>
  </si>
  <si>
    <t>Сумма</t>
  </si>
  <si>
    <t xml:space="preserve"> ПРОЕКТ РЕКОНСТРУКЦИИ/РЕМОНТА ПАРКА, ПРИЛЕГАЮЩЕГО К ПЛОЩАДИ ИМ. ДЕМИРЧЯНА ГОРОДА КАПАН СЮНИКСКОГО МАРЗА</t>
  </si>
  <si>
    <t xml:space="preserve">Строительные работы </t>
  </si>
  <si>
    <t xml:space="preserve">Земляные работы </t>
  </si>
  <si>
    <t xml:space="preserve">Рытье грунтов  III  категории </t>
  </si>
  <si>
    <t>м3</t>
  </si>
  <si>
    <t xml:space="preserve"> Рытье грунтов  IV категории  </t>
  </si>
  <si>
    <t>Обратная засыпка скопившегося грунта, с трамбовкой</t>
  </si>
  <si>
    <r>
      <rPr>
        <sz val="12"/>
        <color theme="1"/>
        <rFont val="Arial"/>
      </rPr>
      <t xml:space="preserve">Погрузка излишков грунта на самосвалы и транспортировка на </t>
    </r>
    <r>
      <rPr>
        <b/>
        <sz val="12"/>
        <color rgb="FFFF0000"/>
        <rFont val="Arial"/>
      </rPr>
      <t xml:space="preserve"> </t>
    </r>
    <r>
      <rPr>
        <sz val="12"/>
        <color theme="1"/>
        <rFont val="Arial"/>
      </rPr>
      <t>7 км</t>
    </r>
  </si>
  <si>
    <t>Бассейны</t>
  </si>
  <si>
    <t xml:space="preserve">Предварительный бетонный слой из бетона класса  B 12.5  </t>
  </si>
  <si>
    <t xml:space="preserve">Устройство монолитного ж/б пола из бетона класса   B25, W6  </t>
  </si>
  <si>
    <t>Арматура A III</t>
  </si>
  <si>
    <t>т</t>
  </si>
  <si>
    <t>Арматура  A I</t>
  </si>
  <si>
    <t>Возведение  монолитной ж/б стены, из бетона класса   B25, W6</t>
  </si>
  <si>
    <t xml:space="preserve"> Гидроизоляция стен и оснований изогамом в 2 слоя </t>
  </si>
  <si>
    <t>м2</t>
  </si>
  <si>
    <t>Пенопласт толщиной 30 мм</t>
  </si>
  <si>
    <t>Мостик</t>
  </si>
  <si>
    <t xml:space="preserve">Сооружение монолитного ж/б мостика, из бетона класса   B25, W6  </t>
  </si>
  <si>
    <t>Фонтаны -2 единицы</t>
  </si>
  <si>
    <t xml:space="preserve">Сооружение монолитного ж/б фонтана , из бетона класса   B25, W6  </t>
  </si>
  <si>
    <t xml:space="preserve">Техническое помещение </t>
  </si>
  <si>
    <t xml:space="preserve">Сооружение ж/б балки из бетона класса  B25   </t>
  </si>
  <si>
    <t>Изготовление/сооружение встраиваемых элементов</t>
  </si>
  <si>
    <t xml:space="preserve">Сооружение ж/б колонн из бетона класса  B25   </t>
  </si>
  <si>
    <t xml:space="preserve">Сооружение  монолитного  ж/б ригеля из бетона класса   B25 </t>
  </si>
  <si>
    <t xml:space="preserve">Возведение  ж/б  стены из бетона класса   B25 </t>
  </si>
  <si>
    <t xml:space="preserve">Устройство предварительного щебеночного слоя </t>
  </si>
  <si>
    <t xml:space="preserve">Сооружение  ж/б лестницы из бетона класса   B15 </t>
  </si>
  <si>
    <t xml:space="preserve">Сооружение  ж/б  перекрытия  из бетона класса   B25 </t>
  </si>
  <si>
    <t xml:space="preserve">Устройство бетонного пола  из бетона класса   B15 </t>
  </si>
  <si>
    <t xml:space="preserve"> Гидроизоляция изогамом в 2 слоя </t>
  </si>
  <si>
    <t>Блок-ларь ЛК 300.45.45-1 (6 единиц)</t>
  </si>
  <si>
    <t>ед</t>
  </si>
  <si>
    <t>Беседка</t>
  </si>
  <si>
    <t>Арматура A I</t>
  </si>
  <si>
    <t xml:space="preserve">Изготовление и размещение каркаса беседки из прямоугольных металлических труб  </t>
  </si>
  <si>
    <t xml:space="preserve">Строение пункта общественного обслуживания </t>
  </si>
  <si>
    <r>
      <rPr>
        <b/>
        <sz val="12"/>
        <color theme="1"/>
        <rFont val="Arial"/>
      </rPr>
      <t>Земляные работы</t>
    </r>
    <r>
      <rPr>
        <sz val="12"/>
        <color theme="1"/>
        <rFont val="Arial"/>
      </rPr>
      <t xml:space="preserve">
Рытье грунтов  III  категории </t>
    </r>
  </si>
  <si>
    <t xml:space="preserve">Сооружение ж/б оснований из бетона класса  B-15  դ </t>
  </si>
  <si>
    <t xml:space="preserve"> Гидроизоляция  изогамом в 2 слоя </t>
  </si>
  <si>
    <t xml:space="preserve">Сооружение  ж/б ригеля из бетона класса   B25 </t>
  </si>
  <si>
    <t xml:space="preserve">Сооружение монолитных  ж/б колонн из бетона класса  B25   </t>
  </si>
  <si>
    <t xml:space="preserve">Устройство бетонного  пола из бетона класса  B15  </t>
  </si>
  <si>
    <t xml:space="preserve">Сооружение монилитного   ж/б ригеля из бетона класса   B25 </t>
  </si>
  <si>
    <t>Сооружение стальных встраиваемых элементов</t>
  </si>
  <si>
    <t xml:space="preserve">Сооружение балок и колон со стальными встраиваемыми элементами </t>
  </si>
  <si>
    <t>Изготовление монолитного ж/б вкладыша из бетона класса В25</t>
  </si>
  <si>
    <t>Изготовление монолитного ж/б пояска из бетона класса В25</t>
  </si>
  <si>
    <t xml:space="preserve">Изготовление монолитных ж/б перемычек из бетона класса  B25   </t>
  </si>
  <si>
    <t>Сооружение металлического каркаса стеклянного навеса</t>
  </si>
  <si>
    <t xml:space="preserve">Итого: </t>
  </si>
  <si>
    <t>Работы по благоустройству</t>
  </si>
  <si>
    <t>Работы по сносу и демонтажу</t>
  </si>
  <si>
    <t xml:space="preserve">Демонтаж асфальтового слоя на территории </t>
  </si>
  <si>
    <t>Демонтаж бетонных плит поверхности - томет</t>
  </si>
  <si>
    <t>Частичный демонтаж тротуарной плитки</t>
  </si>
  <si>
    <t>Демонтаж базальтовых бордюров</t>
  </si>
  <si>
    <t>м</t>
  </si>
  <si>
    <t>Демонтаж и складирование металлических элементов, имеющихся на территории (элементы санузлов, металлические вывески и указатели дверь технического помещения, стойки осветительных приборов,мусорные баки,металлические элементы фонтана, скамейки и т. д.)</t>
  </si>
  <si>
    <t xml:space="preserve">Демонтаж санузла </t>
  </si>
  <si>
    <t xml:space="preserve">Демонтаж бассейна фонтана с основаниями </t>
  </si>
  <si>
    <t>Частичный демонтаж ж/б перекрытия и стен технического помещения</t>
  </si>
  <si>
    <t xml:space="preserve">Демонтаж и складирование навеса крыльца входа в  техническое помещение </t>
  </si>
  <si>
    <t xml:space="preserve">Демонтаж  и складирование существующего киоска </t>
  </si>
  <si>
    <t>Обрубка и удаление засохших корней дерева</t>
  </si>
  <si>
    <t>Демонтаж и складирование памятника 1.4x1.6x1.2(h) (для последующей  повторной установки)</t>
  </si>
  <si>
    <t>Очистка и накопление существующей качественной травяной почвы для газонов на территории, для дальнейшего расстилания и выравнивания</t>
  </si>
  <si>
    <t xml:space="preserve"> Сооружение из накопившегося грунта дорожки, и ее  разравнивание </t>
  </si>
  <si>
    <t xml:space="preserve">Засыпка участка демонтированного технического помещения вскопанным и скопившимся грунтом, на месте </t>
  </si>
  <si>
    <t>Удаление скопившегося на территории  строительного мусора</t>
  </si>
  <si>
    <t>Погрузка строительного мусора и транспортировка его на 7 км</t>
  </si>
  <si>
    <t xml:space="preserve">Плиты (перекрытия), полы </t>
  </si>
  <si>
    <t>Установка тометовых плиток  дорожки,  h=6см</t>
  </si>
  <si>
    <t>Установка  тометовых плиток  тротуара,  h=6см</t>
  </si>
  <si>
    <t xml:space="preserve">Устройство песчаного слоя под тометовую плитку </t>
  </si>
  <si>
    <t>Тактильный указатель  300x300x15 мм</t>
  </si>
  <si>
    <t>Бордюры</t>
  </si>
  <si>
    <t>Установка базальтовых бордюров 10x20 см на бетонное основание  (бетон B-15, 1пог.м. - 0.055 м3)</t>
  </si>
  <si>
    <t>Повторная установка базальтовых бордюров 15x30 см на бетонное основание  (бетон B-15, 1пог.м. - 0.055 м3)</t>
  </si>
  <si>
    <t>Полы</t>
  </si>
  <si>
    <t xml:space="preserve">Устройство выравнивающего  цементно-песчаного слоя под полы  d=50 мм </t>
  </si>
  <si>
    <t>Сооружение металлической сетки Փ3 Bp-100*100мм</t>
  </si>
  <si>
    <t xml:space="preserve">Слой праймера, с удалением пыли </t>
  </si>
  <si>
    <t xml:space="preserve">Разравнивающий состав </t>
  </si>
  <si>
    <t xml:space="preserve">Цементный, эластичный гидроизолятов, двуслойный </t>
  </si>
  <si>
    <t>Сетка из стекловолокна   Vertex R117</t>
  </si>
  <si>
    <t>Гидроизоляционная лента, гидроизоляция стыка стен и пола</t>
  </si>
  <si>
    <t xml:space="preserve">Синяя гидроизоляционная краска </t>
  </si>
  <si>
    <t>Стены</t>
  </si>
  <si>
    <t>Двойной гидроизоляционный слой,  в том числе -  под колпаками/накладками</t>
  </si>
  <si>
    <t xml:space="preserve">Облицовка стен бассейна гранитной плиткой толщиной 30 мм  </t>
  </si>
  <si>
    <t xml:space="preserve">Облицовка стен бассейна базальтовой плиткой толщиной 30 мм  </t>
  </si>
  <si>
    <t xml:space="preserve">Облицовка стен бассейна травертиновой плиткой толщиной 30 мм  </t>
  </si>
  <si>
    <t xml:space="preserve">Облицовка дна бассейна по периметру базальтовой плиткой </t>
  </si>
  <si>
    <t xml:space="preserve">Облицовка дна бассейна по периметру гранитной плиткой </t>
  </si>
  <si>
    <t>Сооружение металлической сетки Փ3 Bp-150*150мм</t>
  </si>
  <si>
    <t xml:space="preserve">Установка гранитной накладки бассейна </t>
  </si>
  <si>
    <t xml:space="preserve">Фонтан </t>
  </si>
  <si>
    <t>Двойной гидроизоляционный слой,  в том числе -  под колпаками</t>
  </si>
  <si>
    <t xml:space="preserve">Облицовка фонтана гранитной плиткой толщиной 30 мм  </t>
  </si>
  <si>
    <t>Облицовка фонтана декоративными продольными элементами - гранитной плиткой толщиной 30 мм</t>
  </si>
  <si>
    <t xml:space="preserve">Окраска стен фонтана водостойкой краской </t>
  </si>
  <si>
    <t xml:space="preserve">Отделка мостика </t>
  </si>
  <si>
    <t>Окраска нижней поверхности мостика водостойкой краской</t>
  </si>
  <si>
    <t xml:space="preserve">Облицовка стен мостика гранитной плиткой толщиной 30 мм  </t>
  </si>
  <si>
    <t xml:space="preserve">Сооружение стеклянного пола мостика прокаленным двойным стеклом толщиной 8 мм  </t>
  </si>
  <si>
    <t xml:space="preserve">Установка ограждения/перил мостика  h=700мм (заводского изготовления) </t>
  </si>
  <si>
    <t xml:space="preserve">Клумбы </t>
  </si>
  <si>
    <t>Облицовка стен гранитной плиткой толщиной 30мм</t>
  </si>
  <si>
    <t>Облицовка стен травертиновой плиткой толщиной 30мм</t>
  </si>
  <si>
    <t xml:space="preserve">Двойной гидроизоляционный слой </t>
  </si>
  <si>
    <t>Установка бетонных вазонов (заводского изготовления) 300x300x550(h)</t>
  </si>
  <si>
    <t>Установка бетонных вазонов (заводского изготовления)  450x300x850(h)</t>
  </si>
  <si>
    <t>Установка бетонных вазонов (заводского изготовления)  300x300x850(h)</t>
  </si>
  <si>
    <t xml:space="preserve">Сооружение перегородок   h=150мм из толстых легкобетонных блоков </t>
  </si>
  <si>
    <t xml:space="preserve">Предварительный бетонный слой из бетона класса  B 7.5 </t>
  </si>
  <si>
    <t>Сетка С-1</t>
  </si>
  <si>
    <t>Сооружение монолитных ж/б перемычек из бетона класса В15</t>
  </si>
  <si>
    <t xml:space="preserve">Укладка плитки из пресс-гранита, с закреплением на клее  </t>
  </si>
  <si>
    <t xml:space="preserve">Устройство выравнивающего цементно-песчаного слоя под полы d=40 мм </t>
  </si>
  <si>
    <t xml:space="preserve">Соооружение плинтусов из пресс-гранита, с закреплением на клее,  h=80мм </t>
  </si>
  <si>
    <t>Укладка плитки из пресс-гранита, с закреплением на клее  - на лестницах</t>
  </si>
  <si>
    <t xml:space="preserve">Устройство выравнивающего цементно-песчаного слоя под полы  d=30 мм </t>
  </si>
  <si>
    <t>Осуществление цементно-песчаной штукатурки</t>
  </si>
  <si>
    <t>Облицовка стен базальтовой плиткой толщиной 30мм</t>
  </si>
  <si>
    <t>Установка базальтовых накладок   500x30 мм на опорные стены</t>
  </si>
  <si>
    <t xml:space="preserve">Прочие работы </t>
  </si>
  <si>
    <t>Камуфлирование (маскировка) охлаждающего устройства  с помощью алюминиевых  жалюзи (ламели),  с собственным алюминиевым каркасом</t>
  </si>
  <si>
    <t>Укладка скопившегося  растительного слоя почвы на газонах и разравнивание,  с добавлением   20% красного песка</t>
  </si>
  <si>
    <t xml:space="preserve">Посадка деревьев возле строения пункта общественного обслуживания </t>
  </si>
  <si>
    <t xml:space="preserve">Посадка декоративных клумб вокруг бассейна </t>
  </si>
  <si>
    <t xml:space="preserve">Озеленение </t>
  </si>
  <si>
    <t>Строение пункта общественного обслуживания</t>
  </si>
  <si>
    <t xml:space="preserve">Сооружение наружных стен из легкобетонных блоков  h=200мм  </t>
  </si>
  <si>
    <t xml:space="preserve">Сооружение перегородок из толстых легкобетонных блоков h=1050мм </t>
  </si>
  <si>
    <t xml:space="preserve">Сооружение монолитных ж/б перемычек из бетона класса В15  </t>
  </si>
  <si>
    <t xml:space="preserve">Облицовка анкеража и наружных стен базальтовой плиткой толщиной 30мм </t>
  </si>
  <si>
    <t xml:space="preserve">Облицовка парапета металлическим сайдингом на собственном каркасе  </t>
  </si>
  <si>
    <t xml:space="preserve">Облицовка откосов базальтовой плиткой толщиной  30 мм </t>
  </si>
  <si>
    <t xml:space="preserve">Гидроизоляционный слой </t>
  </si>
  <si>
    <t>Декоративные линейные алюминиевые элементы с деревянной фактурой 800x400 мм</t>
  </si>
  <si>
    <t>Декоративные линейные алюминиевые элементы с деревянной фактурой 20x50x2600 мм</t>
  </si>
  <si>
    <t xml:space="preserve">Декоративные линейные металлические элементы  80x100 мм, окрашенные порошковым методом  </t>
  </si>
  <si>
    <t>Устройство металлической накладки парапета -43.1м</t>
  </si>
  <si>
    <t>Укладка базальтовой плитки: площадка, лестница, пандус</t>
  </si>
  <si>
    <t xml:space="preserve">Сооружение стеклянного перекрытия из каленого стекла толщиной 8 мм, включая алюминиевые профили  </t>
  </si>
  <si>
    <t xml:space="preserve">Отделка стен коридора цементно-песчаным раствором </t>
  </si>
  <si>
    <t xml:space="preserve">Оштукатуривание стен коридора и их окраска акриловой краской  </t>
  </si>
  <si>
    <t xml:space="preserve">Дополнительный алюминиевый профиль для крепления створок/витрины   </t>
  </si>
  <si>
    <t xml:space="preserve">Плоская крыша </t>
  </si>
  <si>
    <t xml:space="preserve">Дополнительный гидроизоляционный слой из изогама </t>
  </si>
  <si>
    <t xml:space="preserve">Дополнительный гидроизоляционный слой из изогама, с песчано прослойкой   </t>
  </si>
  <si>
    <t xml:space="preserve">Устройство гидроизоляционного слоя из перлита </t>
  </si>
  <si>
    <t xml:space="preserve">Установка дополнительных металлических листов </t>
  </si>
  <si>
    <t>Оцинкованные ребристые/гофре листы ԿՊ-21</t>
  </si>
  <si>
    <t xml:space="preserve">Оцинкованные цветные металлические листы </t>
  </si>
  <si>
    <t xml:space="preserve">Трубы водоотвода (комплект) </t>
  </si>
  <si>
    <t xml:space="preserve">Внутренняя отделка </t>
  </si>
  <si>
    <t xml:space="preserve">Оштукатуривание гипсонитом внутренних откосов, балок и колонн </t>
  </si>
  <si>
    <t xml:space="preserve">Оштукатуривание стен и откосов алебастром и покраска латексной краской </t>
  </si>
  <si>
    <t>Оштукатуривание цементно-песчаным раствором на металлической сетке</t>
  </si>
  <si>
    <t xml:space="preserve">Облицовка керамогранитом </t>
  </si>
  <si>
    <t xml:space="preserve">Установка алюминиевых уголков </t>
  </si>
  <si>
    <t>Сооружение декоративных стен из гипсокартона</t>
  </si>
  <si>
    <t xml:space="preserve">Декоративная стена из гипсокартона (водостойкая), на собственном металлическом  каркасе </t>
  </si>
  <si>
    <t>Сооружение плинтусов из керамогранита, с закреплением на клее,   h=80 мм</t>
  </si>
  <si>
    <t xml:space="preserve">Молдинги/карнизы  из гипса или полиуретана </t>
  </si>
  <si>
    <t>Водостойкий подвесной потолок  из гипсокартона, на собственном металлическом каркасе</t>
  </si>
  <si>
    <t xml:space="preserve">Сооружение подвесного потолка из гипсокартона </t>
  </si>
  <si>
    <t xml:space="preserve">Оштукатуривание потолка алебастром и покраска латексной краской </t>
  </si>
  <si>
    <t xml:space="preserve">Устройство выравнивающего  цементно-песчаного слоя под полы  d=40 мм </t>
  </si>
  <si>
    <t xml:space="preserve">Укладка керамогранитной плитки, с закреплением на клее </t>
  </si>
  <si>
    <t>Нанесение гидроизолирующего слоя, мазковым нанесением</t>
  </si>
  <si>
    <t>Чернозем, с растительным покрытием -250 мм</t>
  </si>
  <si>
    <t xml:space="preserve">Фильтрационная сетка </t>
  </si>
  <si>
    <t xml:space="preserve">Геотекстиль </t>
  </si>
  <si>
    <t>Промытый щебень/гравий  (дренаж)-250 мм</t>
  </si>
  <si>
    <t>Геотекстиль</t>
  </si>
  <si>
    <t>Рельефная мембрана</t>
  </si>
  <si>
    <t>Гидроизоляционный слой, мембрана</t>
  </si>
  <si>
    <t>Выравнивающий цементно-песчаный слой толщиной 30 мм</t>
  </si>
  <si>
    <t>Изогам (гидроизолятор) в два слоя</t>
  </si>
  <si>
    <t xml:space="preserve">Беседка </t>
  </si>
  <si>
    <t xml:space="preserve">Облицовка ж/б плиты пола базальтовой плиткой </t>
  </si>
  <si>
    <t xml:space="preserve">Облицовка ж/б плиты пола пресс-гранитной плиткой </t>
  </si>
  <si>
    <t>Облицовка металлического каркаса листовым металлом порошковой окраски t=3 мм (защитный лак,с металлическими декоративными линейными элементами)</t>
  </si>
  <si>
    <t>Установка декоративных элементов (металлические бруски размером 50x50x3 2400 (h) мм, окрашенные порошковым методом)</t>
  </si>
  <si>
    <t xml:space="preserve">Установка стола из МДФ заводского изготовления  0.9x2.8x0.9 м </t>
  </si>
  <si>
    <t xml:space="preserve">Сооружение навеса/крыши из эластичной черепицы на обрешетке из ДСП </t>
  </si>
  <si>
    <t xml:space="preserve">Двери, окна </t>
  </si>
  <si>
    <t xml:space="preserve">Наружная дверь из алюминиевого стеклопакета </t>
  </si>
  <si>
    <t xml:space="preserve">Витраж из алюминиевого стеклопакета - открывающийся </t>
  </si>
  <si>
    <t xml:space="preserve">Витраж из алюминиевого стеклопакета - глухой/ не открывающийся </t>
  </si>
  <si>
    <t>Внутренняя дверь из МДФ  (включая аксессуары)</t>
  </si>
  <si>
    <t>Открывающиеся металлопластиковые окна (включая аксессуары)</t>
  </si>
  <si>
    <t>Наружная дверь из листового металла холодного проката  - в техническом помещении</t>
  </si>
  <si>
    <t>Металлопластиковая дверь  (включая аксессуары) - в техническом помещении</t>
  </si>
  <si>
    <t>Открывающиеся алюминиевые окна (включая аксессуары)</t>
  </si>
  <si>
    <t xml:space="preserve">Установка сложного замка </t>
  </si>
  <si>
    <t>Система капельного орошения</t>
  </si>
  <si>
    <t>Полиэтиленовые гофрированные трубы de16(Pe),  (с испытанием)</t>
  </si>
  <si>
    <t xml:space="preserve">Провод 15x3 мм </t>
  </si>
  <si>
    <t>Провод 15x4 мм</t>
  </si>
  <si>
    <t>Провод 15x5 мм</t>
  </si>
  <si>
    <t>Провод 15x7 мм</t>
  </si>
  <si>
    <t>Воздухоотвод  1"</t>
  </si>
  <si>
    <t xml:space="preserve">Хомут  63x1" </t>
  </si>
  <si>
    <t>Электроклапан  1"</t>
  </si>
  <si>
    <t>Полиэтиленовые гнутые детали 50-32մմ</t>
  </si>
  <si>
    <t>Фильтр   1՛՛ дисковый</t>
  </si>
  <si>
    <t xml:space="preserve">Фильтр  1 1/4՛՛ дисковый </t>
  </si>
  <si>
    <t>Клапанный блок  10"</t>
  </si>
  <si>
    <t>Клапанный блок  6"</t>
  </si>
  <si>
    <t>Полиэтиленовые трубы  de63(Pe), PN8 (с испытанием)</t>
  </si>
  <si>
    <t>Полиэтиленовые трубы  de40(Pe), PN8 (с испытанием)</t>
  </si>
  <si>
    <t>Полиэтиленовые трубы  de25(Pe), PN8 (с испытанием)</t>
  </si>
  <si>
    <t>Спринклер модели 10, 12</t>
  </si>
  <si>
    <t>Заглушка 25</t>
  </si>
  <si>
    <t>Заглушка  40</t>
  </si>
  <si>
    <t xml:space="preserve">Хомут 40x1/2" </t>
  </si>
  <si>
    <t>Бачок1/2x1/2"M</t>
  </si>
  <si>
    <t xml:space="preserve">Изоляция для труб 63 мм  </t>
  </si>
  <si>
    <t>Фильтр   2"</t>
  </si>
  <si>
    <t>Стык/соединение  63x2"</t>
  </si>
  <si>
    <t>Электрическая часть</t>
  </si>
  <si>
    <t>Металлический шкаф 650x500x2250 мм</t>
  </si>
  <si>
    <t>Автоматический выключатель  3Ф, 250А</t>
  </si>
  <si>
    <t>Автоматический выключатель  3Ф, 125А</t>
  </si>
  <si>
    <t>Автоматический выключатель  1Ф, 16А</t>
  </si>
  <si>
    <t>Автоматический выключатель  3Ф, 6А</t>
  </si>
  <si>
    <t>Электропровод медный L=600 мм, 30x5 мм</t>
  </si>
  <si>
    <t>Din-линейка -0.4 м-2 шт</t>
  </si>
  <si>
    <t>Металическая пластина толщиной 30 мм</t>
  </si>
  <si>
    <t>Наконечник медный  35 мм2</t>
  </si>
  <si>
    <t>Наконечник медный  1.5 мм2</t>
  </si>
  <si>
    <t xml:space="preserve">Коробка разветвления </t>
  </si>
  <si>
    <r>
      <rPr>
        <sz val="12"/>
        <color theme="1"/>
        <rFont val="Arial"/>
      </rPr>
      <t>Кабель с медными жилами, изолированный, сечением 5x3</t>
    </r>
    <r>
      <rPr>
        <sz val="12"/>
        <color rgb="FFFF0000"/>
        <rFont val="Arial"/>
      </rPr>
      <t>,</t>
    </r>
    <r>
      <rPr>
        <sz val="12"/>
        <color theme="1"/>
        <rFont val="Arial"/>
      </rPr>
      <t>5мм2 ВВГ</t>
    </r>
  </si>
  <si>
    <t>Кабель с медными жилами, изолированный, сечением 5x 2,5мм2 ВВГ</t>
  </si>
  <si>
    <t>Кабель с медными жилами, изолированный, сечением 5x 1,5мм2 ВВГ</t>
  </si>
  <si>
    <t xml:space="preserve">ЛЕД-фонарь на столб, 18 Вт   </t>
  </si>
  <si>
    <t>ЛЕД-фонарь для беседки,  12 Вт</t>
  </si>
  <si>
    <t>ЛЕД-фонарь 12 Вт, кабель-канал</t>
  </si>
  <si>
    <t>Металлический кабель-канал, L=3 м, 10x20 мм</t>
  </si>
  <si>
    <t xml:space="preserve">Столбы наружного освещения, порошковой окраски (заводского изготовления) </t>
  </si>
  <si>
    <t>Крепление металлической гибкого кабель-канала</t>
  </si>
  <si>
    <t>Металлический гибкий кабель-канал для кабеля Փ32 мм</t>
  </si>
  <si>
    <t>Крепление металлического гибкого кабель-канала</t>
  </si>
  <si>
    <t>Металлический гибкий кабель-канал для кабеля Փ20 мм</t>
  </si>
  <si>
    <t>Рытье траншеи</t>
  </si>
  <si>
    <t>Устройство предварительного песчаного слоя, h=10 см</t>
  </si>
  <si>
    <t>Обратная засыпка грунта с бокового отвала, с трамбовкой</t>
  </si>
  <si>
    <t xml:space="preserve">Сеть заземления </t>
  </si>
  <si>
    <t xml:space="preserve">Вертикальное заземление из стали, угловое  50x50x5, L=2,5 м </t>
  </si>
  <si>
    <t>Горизонтальное заземление из слоеной стали  40x4 мм</t>
  </si>
  <si>
    <t xml:space="preserve">м </t>
  </si>
  <si>
    <t xml:space="preserve">Обратная засыопка в траншеи </t>
  </si>
  <si>
    <t xml:space="preserve">Щит освещения </t>
  </si>
  <si>
    <t>Металлический комплексный шкаф типа IP54, на 16 ячеек</t>
  </si>
  <si>
    <t>Автоматический выключатель  3Ф, 32А</t>
  </si>
  <si>
    <t>Автоматический выключатель  1Ф, 25А</t>
  </si>
  <si>
    <t>Автоматический выключатель  1Ф, 32А</t>
  </si>
  <si>
    <t>Трехполюсная муфта 40А, L=220 мм</t>
  </si>
  <si>
    <t xml:space="preserve">Din-линейка </t>
  </si>
  <si>
    <t>Кабель с медными жилами, изолированный, сечением 5x1,5 мм2 ВВГ</t>
  </si>
  <si>
    <t>Кабель с медными жилами, изолированный, сечением  3x4 мм2 ВВГ</t>
  </si>
  <si>
    <t>Кабель с медными жилами, изолированный, сечением  3x2,5 мм2 ВВГ</t>
  </si>
  <si>
    <t>Кабель с медными жилами, изолированный, сечением  3x1,5 мм2 ВВГ</t>
  </si>
  <si>
    <t>Наконечник медный, 4.0 мм2</t>
  </si>
  <si>
    <t>Наконечник медный, 2.5 мм2</t>
  </si>
  <si>
    <t>Наконечник медный, 1.5 мм2</t>
  </si>
  <si>
    <t xml:space="preserve">Лед-фонарь, 18 Вт </t>
  </si>
  <si>
    <t>Лед-фонарь, 12 Вт, настенный</t>
  </si>
  <si>
    <t>Лед-фонарь,  12 Вт, кабель-канал</t>
  </si>
  <si>
    <t xml:space="preserve">Выключатель однополюсный, стандартный  220В,16А </t>
  </si>
  <si>
    <t>Выключатель двухполюсный, двуклавишный 220В,16А</t>
  </si>
  <si>
    <t>Розетка с точкой заземления</t>
  </si>
  <si>
    <t xml:space="preserve">Розетка для интернет-кабеля </t>
  </si>
  <si>
    <t xml:space="preserve">Точечное освещение </t>
  </si>
  <si>
    <t>Trach-освещение  3-х метровое с  8 цилиндрическим стержнем</t>
  </si>
  <si>
    <t xml:space="preserve">Алюминиевые ЛЕД-светильники 10 мм, для мебели  </t>
  </si>
  <si>
    <t>Бра</t>
  </si>
  <si>
    <t xml:space="preserve">Сеть заземления технического помещения </t>
  </si>
  <si>
    <t>Вертикальное заземление со стальным электродом, с медным покрытием, L=3 м</t>
  </si>
  <si>
    <t xml:space="preserve">Горизонтальное заземление из слоеной стали   </t>
  </si>
  <si>
    <t>Обратная засыпка в траншеи</t>
  </si>
  <si>
    <t>Внутреннее водоснабжение и водоотведение</t>
  </si>
  <si>
    <t xml:space="preserve">Водоснабжение </t>
  </si>
  <si>
    <t xml:space="preserve">Полипропиленовые трубы с резиновым термоизолятором, de20x1.9, с испытанием  </t>
  </si>
  <si>
    <t>Гнутые части к полипропиленовым трубам de 20 мм</t>
  </si>
  <si>
    <t>Полипропиленовый шаровый клапан Փ20, с монтажом</t>
  </si>
  <si>
    <t>Комбинированные полипропиленовые крепежные детали, Փ20 мм</t>
  </si>
  <si>
    <t>Клапан ARKO 3/4'', с монтажом</t>
  </si>
  <si>
    <t>Кран-смеситель на умывальник</t>
  </si>
  <si>
    <t>компл</t>
  </si>
  <si>
    <t xml:space="preserve">Промывка и дезинфекция системы </t>
  </si>
  <si>
    <t xml:space="preserve">Внутренняя канализация </t>
  </si>
  <si>
    <t>Установка поливинилхлоридных труб канализации Փ=110 с резиновыми крепежными кольцами, с испытанием</t>
  </si>
  <si>
    <t>Установка поливинилхлоридных труб канализации Փ=50 с резиновыми крепежными кольцами, с испытанием</t>
  </si>
  <si>
    <t>Гнутые засти к поливинилхлоридным трубам,  d=110-50 мм</t>
  </si>
  <si>
    <t xml:space="preserve">Монтаж контроллера Փ100   </t>
  </si>
  <si>
    <t>Фаянсовый унитаз</t>
  </si>
  <si>
    <t xml:space="preserve">Фаянсовая раковина умывальника </t>
  </si>
  <si>
    <t xml:space="preserve">Монтаж слива Փ50   </t>
  </si>
  <si>
    <t xml:space="preserve">Наружное водоснабжение и водоотведение </t>
  </si>
  <si>
    <t>Сеть наружной водоподачи</t>
  </si>
  <si>
    <t xml:space="preserve">Полиэтиленовые сварные трубы de25, PN=1,0 МПа, с монтажом в траншеях и испытанием  </t>
  </si>
  <si>
    <t>Проработка траншеи</t>
  </si>
  <si>
    <t>Устройство предварительного песчаного слоя,  h=10 см</t>
  </si>
  <si>
    <t xml:space="preserve">Обратная засыпка траншеи песчаником </t>
  </si>
  <si>
    <t>Транспортировка излишков земли</t>
  </si>
  <si>
    <t>Монтаж люка водосистемы 600x600 мм -1 шт</t>
  </si>
  <si>
    <t>Металлическая дверца/крышка люка  400x400 мм</t>
  </si>
  <si>
    <t xml:space="preserve">Металлические крепежные детали люка </t>
  </si>
  <si>
    <t>Кользящий клапан 1/2"</t>
  </si>
  <si>
    <t>Лопастной многопоточный счетчик воды 1/2"</t>
  </si>
  <si>
    <t>Фильтр очистки воды  1/2"</t>
  </si>
  <si>
    <t xml:space="preserve">Фонтаны наружного водоподвода </t>
  </si>
  <si>
    <t>Полиэтиленовые сварные трубы de25, PN=1,0 МПа, с монтажом в траншеях и испытаниемվ</t>
  </si>
  <si>
    <t xml:space="preserve">Предварительный слой из бетона класса  B7,5  </t>
  </si>
  <si>
    <t xml:space="preserve">Сооружение скважины диаметром D=1.0 м из сборных ж/б элементов </t>
  </si>
  <si>
    <t>Укладка плиты днища ж/б скважины диаметром D=1.0 м,  ПД-10</t>
  </si>
  <si>
    <t xml:space="preserve">Настенное кольцо типа НК-10-9 </t>
  </si>
  <si>
    <t xml:space="preserve"> Укладка плит перекрытия ж/б скважин - тяжелый чугунный  люк типа ПП1-10  </t>
  </si>
  <si>
    <t xml:space="preserve">Металлическая лестница </t>
  </si>
  <si>
    <t>кг</t>
  </si>
  <si>
    <t xml:space="preserve">Встраиваемые детали ж/б скважины </t>
  </si>
  <si>
    <t>Скользящий клапан 3"</t>
  </si>
  <si>
    <t>Муфта 3",включая вкладыш</t>
  </si>
  <si>
    <t>Наружная сеть канализации</t>
  </si>
  <si>
    <t>Укладка поливинилхлоридных труб канализации  Փ=110, с испытанием</t>
  </si>
  <si>
    <t>Транспортировка излишков земли на 7 км</t>
  </si>
  <si>
    <t>Наружная сеть канализации/фонтан</t>
  </si>
  <si>
    <t>Монтаж полиэтиленовой гофрированной трубыканализации шириной DN150, с испытанием</t>
  </si>
  <si>
    <t xml:space="preserve">Укладка плит перекрытия ж/б скважин - тяжелый чугунный  люк типа ПП1-10  </t>
  </si>
  <si>
    <t xml:space="preserve">Всего с НДС 20%: </t>
  </si>
  <si>
    <t>Утрамбованный щебеночный грунт</t>
  </si>
  <si>
    <t>Бетонирование бетоном класса В15.</t>
  </si>
  <si>
    <t>Печать птичьих букв на металлическом каркасе на граните 500x500 мм с защитным слоем стекла 8 мм толщиной пропитанный заводской готовый продукт</t>
  </si>
  <si>
    <t>Контоллер на 15 зон (zone)</t>
  </si>
  <si>
    <t xml:space="preserve">ՀՀ ՍՅՈՒՆԻՔԻ ՄԱՐԶԻ ԿԱՊԱՆ ՀԱՄԱՅՆՔԻ ԿԱՊԱՆ ՔԱՂԱՔԻ ԴԵՄԻՐՃՅԱՆ ՀՐԱՊԱՐԱԿԻ ՀԱՐԱԿԻՑ ԱՅԳՈՒ ՆՈՐՈԳՄԱՆ ՆԱԽԱԳԻԾ </t>
  </si>
  <si>
    <t xml:space="preserve"> Ծավալաթերթ-Նախահաշիվ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</si>
  <si>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</si>
  <si>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</si>
  <si>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</si>
  <si>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</si>
  <si>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</si>
  <si>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>Շինարարական աշխատանքներ</t>
  </si>
  <si>
    <t>Հողային աշխատանքներ</t>
  </si>
  <si>
    <t>III կարգի գրունտների քանդում</t>
  </si>
  <si>
    <r>
      <t>մ</t>
    </r>
    <r>
      <rPr>
        <vertAlign val="superscript"/>
        <sz val="12"/>
        <rFont val="GHEA Grapalat"/>
        <family val="3"/>
      </rPr>
      <t>3</t>
    </r>
  </si>
  <si>
    <t>IV կարգի գրունտների քանդում</t>
  </si>
  <si>
    <t>Կուտակված գրունտի ետլիցք, տոփանումով</t>
  </si>
  <si>
    <r>
      <t>Ավելցուկային գրունտի բարձում ինքնաթափ և տեղափոխում</t>
    </r>
    <r>
      <rPr>
        <b/>
        <sz val="12"/>
        <color indexed="10"/>
        <rFont val="GHEA Grapalat"/>
        <family val="3"/>
      </rPr>
      <t xml:space="preserve"> </t>
    </r>
    <r>
      <rPr>
        <sz val="12"/>
        <rFont val="GHEA Grapalat"/>
        <family val="3"/>
      </rPr>
      <t>7կմ</t>
    </r>
  </si>
  <si>
    <t>Ջրավազաններ</t>
  </si>
  <si>
    <t>Բետոնի նախաշերտ B 12.5 դասի</t>
  </si>
  <si>
    <t>Միաձույլ ե/բ հատակի  իրականացում B25, W6 դասի բետոնով</t>
  </si>
  <si>
    <t>Ամրան A III</t>
  </si>
  <si>
    <t>Ամրան A I</t>
  </si>
  <si>
    <t>Միաձույլ ե/բ պատի իրականացում B25, W6 դասի բետոնով</t>
  </si>
  <si>
    <t>Պատերի և հիմքերի ջրամեկուսացում 2 շերտ իզոգամով</t>
  </si>
  <si>
    <r>
      <t>մ</t>
    </r>
    <r>
      <rPr>
        <vertAlign val="superscript"/>
        <sz val="12"/>
        <rFont val="GHEA Grapalat"/>
        <family val="3"/>
      </rPr>
      <t>2</t>
    </r>
  </si>
  <si>
    <t>Փրփրապլաստ 30մմ հաստ․</t>
  </si>
  <si>
    <t>Կամուրջ</t>
  </si>
  <si>
    <t>Միաձույլ ե/բ կամրջակի իրականացում B25, W6 դասի բետոնով</t>
  </si>
  <si>
    <t>Շատրվան -2 հատ</t>
  </si>
  <si>
    <t>Միաձույլ ե/բ շատրվանի իրականացում B25, W6 դասի բետոնով</t>
  </si>
  <si>
    <t>Տեխնիկական սենյակ</t>
  </si>
  <si>
    <t xml:space="preserve">Ե/բ հեծանի իրականացում B25 դասի բետոնով </t>
  </si>
  <si>
    <t>Ներդիր տարրերի իրականացում</t>
  </si>
  <si>
    <t xml:space="preserve">Միաձույլ ե/բ սյուների կառուցում  B25 դասի բետոնով </t>
  </si>
  <si>
    <t xml:space="preserve">Միաձույլ ե/բ պարզունակի իրականացում  B25 դասի բետոնով </t>
  </si>
  <si>
    <t>Ե/բ պատի իրակամնացում B25 դասի բետոնով</t>
  </si>
  <si>
    <t>Խճի նախապատրաստական շերտի իրականացնում</t>
  </si>
  <si>
    <t>Ե/բ աստիճանի իրականացում B15 դասի բետոնով</t>
  </si>
  <si>
    <t>Ե/բ ծածկի իրականացում B25 դասի բետոնով</t>
  </si>
  <si>
    <t>Բետոնե հատակի իրականացում B15 դասի բետոնով</t>
  </si>
  <si>
    <t>Ջրամեկուսացում 2 շերտ իզոգամով</t>
  </si>
  <si>
    <t>ՎԱՔ ЛК 300.45.45-1 (6 հատ)</t>
  </si>
  <si>
    <t>հատ</t>
  </si>
  <si>
    <t>Տաղավար</t>
  </si>
  <si>
    <t>Բետոնե իրականացում B15 դասի բետոնով</t>
  </si>
  <si>
    <t>Տաղավարի հիմնակմախքի պատրաստում և տեղադրում մետաղական ուղղանկյուն խողովակներով</t>
  </si>
  <si>
    <t>Հասարակական սպասարկման շինություն</t>
  </si>
  <si>
    <r>
      <rPr>
        <b/>
        <sz val="12"/>
        <rFont val="GHEA Grapalat"/>
        <family val="3"/>
      </rPr>
      <t>Հողային աշխատանքներ</t>
    </r>
    <r>
      <rPr>
        <sz val="12"/>
        <rFont val="GHEA Grapalat"/>
        <family val="3"/>
      </rPr>
      <t xml:space="preserve">
III կարգի գրունտների քանդում</t>
    </r>
  </si>
  <si>
    <t>Ավելցուկային գրունտի բարձում ինքնաթափ և տեղափոխում 7կմ</t>
  </si>
  <si>
    <t>Ե/բ հիմքերի իրականացում  B-15  դասի բետոնով</t>
  </si>
  <si>
    <t>Պողպատե ներդիր տարրերի իրականացում</t>
  </si>
  <si>
    <t>Պողպատե էլեմենտներով հեծանների և սյուների իրականացում</t>
  </si>
  <si>
    <t xml:space="preserve">Միաձույլ ե/բ միջուկի իրականացում  B25 դասի բետոնով </t>
  </si>
  <si>
    <t xml:space="preserve">Միաձույլ ե/բ գոտու իրականացում  B25 դասի բետոնով </t>
  </si>
  <si>
    <t xml:space="preserve">Միաձույլ ե/բետոնե բարավորների իրականացում  B25 դասի բետոնով </t>
  </si>
  <si>
    <t>Ապակյա ծածկի մետաղական հիմնակմախքի իրականացում</t>
  </si>
  <si>
    <t xml:space="preserve">Ընդամենը </t>
  </si>
  <si>
    <t>Բարեկարգման աշխատանքներ</t>
  </si>
  <si>
    <t>Քանդման աշխատանքներ</t>
  </si>
  <si>
    <t>Տարածքի ասֆալտե շերտի քանդում</t>
  </si>
  <si>
    <t>Բետոնե հատակի սաերի քանդում -տոմետ</t>
  </si>
  <si>
    <t>Մայթի սալիկների մասնակի քանդում</t>
  </si>
  <si>
    <t>Բազալտե եզրաքարերի քնդում</t>
  </si>
  <si>
    <t>մ</t>
  </si>
  <si>
    <t>Տարածքում առկա մետաղական էլեմենտների ապամոնտաժում և պահեստավորում (Սանհանգույցի տարրեր, մետաղական ցուցանակի, տեխնիկական սենյակի դուռ,լույսի կանգնակների,աղբամանների,շատրվանի մետաղական տարրեր,նստարաններ և այլն)</t>
  </si>
  <si>
    <t>Սնահանգույցի քանդում</t>
  </si>
  <si>
    <r>
      <t>մ</t>
    </r>
    <r>
      <rPr>
        <vertAlign val="superscript"/>
        <sz val="12"/>
        <rFont val="GHEA Grapalat"/>
        <family val="3"/>
      </rPr>
      <t>3</t>
    </r>
    <r>
      <rPr>
        <sz val="10"/>
        <rFont val="Arial"/>
        <family val="2"/>
        <charset val="204"/>
      </rPr>
      <t/>
    </r>
  </si>
  <si>
    <t>Շատրվանի ջրավազանի քանդում հիմքերի հետ միասին</t>
  </si>
  <si>
    <t>Տեխնիկական սենյակի ե/բ ծածկի և պատերի մասնակի քանդում</t>
  </si>
  <si>
    <t>Տեխնիկական սենյակի մուտքի աստիճանների ծածկարանի ապամոնտաժում և պահեստավորում</t>
  </si>
  <si>
    <t>Գոյություն ունեցող կրպակի ապամոնտաժում և պահեստավորում</t>
  </si>
  <si>
    <t>Ծառի չորացած արմատների կտրում հեռացում</t>
  </si>
  <si>
    <t>Հուշարձանի ապամոնտաժում և պահեստավորում 1.4x1.6x1.2(h) (վերատեղադրման համար)</t>
  </si>
  <si>
    <t>Տարածքի սիզամարգերի առկա որակյալ բուսահողի քերում և կուտակում հետագա փռման և հարթեցման համար</t>
  </si>
  <si>
    <t>Կուտաված գրունտով արահետի բարձրացում և հարթեցում</t>
  </si>
  <si>
    <t>Քանդվող տեխնիկական սենյակի տեղամասի լիցք տեղում քանդված և կուտակված գրունտով</t>
  </si>
  <si>
    <t>Տարածքում կուտակված շին աղբի մաքրում</t>
  </si>
  <si>
    <t>Շին. աղբի բարձում, տեղափոխում 7կմ</t>
  </si>
  <si>
    <t>Սալվածք, հատակներ</t>
  </si>
  <si>
    <t xml:space="preserve">Արահետի տոմետի սալիկների h=6սմ տեղադրում </t>
  </si>
  <si>
    <t xml:space="preserve">Մայթի տոմետի սալիկների h=6սմ տեղադրում </t>
  </si>
  <si>
    <t>Տոմետե սալիկի տակ ավազե շերտի իրականացում</t>
  </si>
  <si>
    <t>Խճի տոփանված բնահող</t>
  </si>
  <si>
    <t>Տակտիլային ցուցանակ 300x300x15 մմ</t>
  </si>
  <si>
    <t>Եզրաքարեր</t>
  </si>
  <si>
    <t>Բազալտե 10x20 սմ եզրաքարերի տեղադրում բետոնյա հիմքի վրա,  (բետոն B-15 1գծ.մ - 0.055մ3)</t>
  </si>
  <si>
    <t>Բազալտե 15x30 սմ եզրաքարերի վերատեղադրում բետոնյա հիմքի վրա,  (բետոն B-15 1գծ.մ - 0.055մ3)</t>
  </si>
  <si>
    <t>Հատակներ</t>
  </si>
  <si>
    <t xml:space="preserve">Հատակի ցեմենտավազային հարթեցնող  d=50մմ  շերտի պատրաստում հատակների տակ </t>
  </si>
  <si>
    <t>Մետաղական ցանցի իրականացում Փ3 Bp-100*100մմ</t>
  </si>
  <si>
    <t>Նախաքսուք շերտ,փոշեզրկում</t>
  </si>
  <si>
    <t>Հարթեցնող նյութ</t>
  </si>
  <si>
    <t>Ցեմենտային,էլաստիկ ջրամեկուսիչ,երկշերտ</t>
  </si>
  <si>
    <t>Ապակեթելային ցանց  Vertex R117</t>
  </si>
  <si>
    <t>Ջրամեկուսիչ ժապավեն,հատակի և պատի հարող եզրի ջրամեկուսացում</t>
  </si>
  <si>
    <t>Ջրամեկուսիչ կապույտ ներկ</t>
  </si>
  <si>
    <t>Պատեր</t>
  </si>
  <si>
    <t>Ջրամեկուսիչ շերտ երկտակ նաև թասակների տակ</t>
  </si>
  <si>
    <t>Ջավազանի պատերի երեսպատում գրանիտե սալերով 30մմ հաստ</t>
  </si>
  <si>
    <t>Ջրավազանի պատերի երեսպատում բազալտե սալերով 30մմ հաստ</t>
  </si>
  <si>
    <t>Ջրավազանի պատերի երեսպատում տրավերտինե սալերով 30մմ հաստ</t>
  </si>
  <si>
    <t>Ջրավազանի պարագծով բազալտե սալիկներով հատակի երեսապատում</t>
  </si>
  <si>
    <t>Ջրավազանի պարագծով գրանիտե սալիկներով հատակի երեսապատում</t>
  </si>
  <si>
    <t>Մետաղական ցանցի իրականացում Փ5 Bp-150*150մմ</t>
  </si>
  <si>
    <t xml:space="preserve">Ջրավազանի գրանիտե թասակի տեղադրում </t>
  </si>
  <si>
    <t>Շատրվան</t>
  </si>
  <si>
    <t>Շատրվանի երեսպատում գրանիտե սալերով 30մմ հաստ</t>
  </si>
  <si>
    <t>Շատրվանի երեսպատում դեկորատիվ գծային տարրերով գրանիտե սալերով 30մմ հաստ</t>
  </si>
  <si>
    <t xml:space="preserve">Շատրվանի պատերի ներկում ջրակայուն ներկով </t>
  </si>
  <si>
    <t>Կամուրջի հարդարում</t>
  </si>
  <si>
    <t xml:space="preserve">Կամուրջի տակ ներկում ջրակայուն ներկով </t>
  </si>
  <si>
    <t>Կամուրջի պատերի երեսպատում գրանիտե սալերով 30մմ հաստ</t>
  </si>
  <si>
    <t>Կամուրջի ապակե հատակի իրականացում թրծաված 8մմ հաստ երկտակ ապակիով</t>
  </si>
  <si>
    <t xml:space="preserve">Կամուրջի բազրիքի տեղադրում h=700մմ, գործարանային արտադրանք </t>
  </si>
  <si>
    <t>Ծաղկաթմբեր</t>
  </si>
  <si>
    <t>Պատերի երեսպատում գրանիտե սալերով 30մմ հաստ</t>
  </si>
  <si>
    <t>Պատերի երեսպատում տրավերտինե սալերով 30մմ հաստ</t>
  </si>
  <si>
    <t xml:space="preserve">Ջրամեկուսիչ շերտ երկտակ </t>
  </si>
  <si>
    <t>Բետոնե ծաղկամանների տեղադրում(գործարանային արտադրության) 300x300x550(h)</t>
  </si>
  <si>
    <t>Բետոնե ծաղկամանների տեղադրում(գործարանային արտադրության) 450x300x850(h)</t>
  </si>
  <si>
    <t>Բետոնե ծաղկամանների տեղադրում(գործարանային արտադրության) 300x300x850(h)</t>
  </si>
  <si>
    <t>Միջնորմների իրականացում  h=150մմ հաստ թեթևբետոնե բլոկներից</t>
  </si>
  <si>
    <t>Բետոնի նախաշերտ B 7.5 դասի</t>
  </si>
  <si>
    <t>Ցանց Ց-1</t>
  </si>
  <si>
    <t xml:space="preserve">Միաձույլ ե/բետոնե բարավորների իրականացում  B15դասի բետոնով </t>
  </si>
  <si>
    <t>Բետոնի  B 15 դասի</t>
  </si>
  <si>
    <t xml:space="preserve">Պրեսգրանիտե սալիկների իրականացում, ամրացված սոսնձով  </t>
  </si>
  <si>
    <t xml:space="preserve">Ցեմենտավազային հարթեցնող  d=40մմ  շերտի պատրաստում հատակների տակ </t>
  </si>
  <si>
    <t>Պրսգրանիտե շրիշակների իրականացում ամրացված սոսնձով  h=80մմ</t>
  </si>
  <si>
    <t>Պրեսգրանիտե սալիկների իրականացում, ամրացված սոսնձով  - աստիճաններում</t>
  </si>
  <si>
    <t xml:space="preserve">Ցեմենտավազային հարթեցնող  d=30մմ  շերտի պատրաստում հատակների տակ </t>
  </si>
  <si>
    <t xml:space="preserve">Ցեմենտ ավազե սվաղի իրականացում </t>
  </si>
  <si>
    <t>Պատերի երեսպատում բազալտե սալերով 30մմ հաստ</t>
  </si>
  <si>
    <t>Հենապատերի բազալե թասակի տեղադրում 500x30մմ</t>
  </si>
  <si>
    <t>Այլ աշխատանքներ</t>
  </si>
  <si>
    <t>Թռչնատառերի տպագրություն մետաղական շրջանակով գրանիտի վրա 500x500մմ պաշտպանիչ ապակե շերտով 8մմ հաստ թրծված գործարանային պատրաստի արտադրանք</t>
  </si>
  <si>
    <t>Սառեցնող սարքի քողարկում ալյումինե շերտավարագույրի միջոցով(լամել),իր ալյումինե հիմնակմախքով</t>
  </si>
  <si>
    <t>Կուտակված բուսահողի փռում սիզամարգերում, համահարթեցումով ավելացումով 20% կարմիր ավազ</t>
  </si>
  <si>
    <t>Հասարակական սպասարկման շինության մոտ դեկորատիվ ծառերի տնկում</t>
  </si>
  <si>
    <t>Ջրավազանի պարագծով դեկորատիվ ծաղկաթմբերի տնկում</t>
  </si>
  <si>
    <t>Կանաչապատում</t>
  </si>
  <si>
    <t>Արտաքին պատերի իրականացում    h=200մմ հաստ թեթևբետոնե բլոկներով</t>
  </si>
  <si>
    <t>Միջնորմների իրականացում  h=1050մմ հաստ թեթևբետոնե բլոկներից</t>
  </si>
  <si>
    <t>Որմնախարիսխի և արտաքին պատերի երեսպատում բազալտե սալերով 30մմ հաստ</t>
  </si>
  <si>
    <t>Պարապետի երեսապատում մետաղական սայդինգով իր ալյումինե հիմնալմախքով</t>
  </si>
  <si>
    <t>Շեպերի երեսպատում բազալտե սալերով 30մմ հաստ</t>
  </si>
  <si>
    <t>Ջերմամեկուսիչ շերտ</t>
  </si>
  <si>
    <t>Ալյումինե դեկորատիվ էլեմենտներ փայտե ֆակտուրայով 800x400մմ</t>
  </si>
  <si>
    <t>Ալյումինե դեկորատիվ գծային էլեմենտներ փայտե ֆակտուրայով 20x50x2600մմ</t>
  </si>
  <si>
    <t>Փոշեներկված մետաղական դեկորատիվ գծային էլեմենտներ 80x100մմ</t>
  </si>
  <si>
    <t>Պարապետի մետաղական թասակի իրականացում -43.1մ</t>
  </si>
  <si>
    <t>մ2</t>
  </si>
  <si>
    <t>Բազալտե սալիկերի իրականացում հարթակ, աստիճան, թեքահարթակ</t>
  </si>
  <si>
    <t xml:space="preserve">Հատակի ցեմենտավազային հարթեցնող  d=30մմ  շերտի պատրաստում հատակների տակ </t>
  </si>
  <si>
    <t>Ապակյա ծածկի իրականացում 8մմ հաստ թրծած ապակուց, ներառյալ ալյումինե պրոֆիլները</t>
  </si>
  <si>
    <t>Միջանցքի պատերի սվաղում ցեմ/ավազային  սվաղով</t>
  </si>
  <si>
    <t>Միջանցքի պատերի ծեփամածկում և  ներկում ակրիլային ներկով</t>
  </si>
  <si>
    <t>Լրացուցիչ ալյումինե պրոֆիլ ցուցափեղկի ամրացման համար</t>
  </si>
  <si>
    <t>Հարթ տանիք</t>
  </si>
  <si>
    <t>Լրացուցիչ ջրամեկուսիչ շերտ իզոգամով</t>
  </si>
  <si>
    <t>Լրացուցիչ ջրամեկուսիչ շերտ իզոգամով ավազային շերտով</t>
  </si>
  <si>
    <t>Պեռլիտի ջերմամեկուսիչ շերտի իրականացում</t>
  </si>
  <si>
    <t>Լրացուցիչ մետաղական թիթեղների տեղադում</t>
  </si>
  <si>
    <t>Ցինկապատ ծալքավոր թիթեղ ԿՊ-21</t>
  </si>
  <si>
    <t xml:space="preserve">Ցինկապատ մետաղական գունավոր թիթեղ </t>
  </si>
  <si>
    <t xml:space="preserve">Ջրահեռացման խողովակ(կոմպլեկտ) </t>
  </si>
  <si>
    <t>Ներքին հարդարում</t>
  </si>
  <si>
    <t>Ներքին շեպերի, հեծանների, սյուների գիպսոնիտե սվաղի իրականացում</t>
  </si>
  <si>
    <t xml:space="preserve">Պատերի և շեպերի ծեփամածկում և լատեքսային ներկում </t>
  </si>
  <si>
    <t>Ցեմ/ավազային  սվաղի իրականացում մետաղական ցանցով</t>
  </si>
  <si>
    <t>Կերամոգրանիտե երեսապատում</t>
  </si>
  <si>
    <t>Ալյումինե անկյունակների տեղադրում</t>
  </si>
  <si>
    <t>Դեկորատիվ գիպսոստվարաթղթե պատերի իրականացում</t>
  </si>
  <si>
    <t xml:space="preserve">Դեկորատիվ գիպսոստվարաթղթե պատ(Ջրակայուն),իր  հիմնակմախքով </t>
  </si>
  <si>
    <t>Կերամոգրանիտե շրիշակների իրականացում ամրացված սոսնձով  h=80մմ</t>
  </si>
  <si>
    <t>Մոլդինգ գիպսե կամ պոլեուրետանից</t>
  </si>
  <si>
    <t xml:space="preserve">Ջրակայուն գիպսոստվարաթղթե կախովի առաստաղ,իր մետաղական   հիմնակմախքով   </t>
  </si>
  <si>
    <t>Ջերմամեկուսիչ շերտ երկտակ</t>
  </si>
  <si>
    <t>Գիպսոստվարաթղթե կախովի առաստաղի իրականացում</t>
  </si>
  <si>
    <t>Առաստաղի ծեփամածկում և լատեքս ներկում</t>
  </si>
  <si>
    <t>Հատակ</t>
  </si>
  <si>
    <t xml:space="preserve">Կերամոգրանիտե սալիկների իրականացում, ամրացված սոսնձով  </t>
  </si>
  <si>
    <t xml:space="preserve">Քսվածքային ջրամեկուսիչ շերտի իրականացում </t>
  </si>
  <si>
    <t>Սևահող, բուսածածկով -250մմ</t>
  </si>
  <si>
    <t>Ֆիլտրացիոն ցանց</t>
  </si>
  <si>
    <t>Գեոտեքստիլ</t>
  </si>
  <si>
    <t>Լվացած խիճ (դրենաժ)-250մմ</t>
  </si>
  <si>
    <t xml:space="preserve">Ռելիեֆային մեմբրան </t>
  </si>
  <si>
    <t xml:space="preserve">Ջրամեկուսիչ շերտ, մեմբրան </t>
  </si>
  <si>
    <t>Ց/ավազե հարթեցնող շերտ 30մմ հաստ</t>
  </si>
  <si>
    <t>Իզոգամ (ջրամեկուսիչ) երկու շերտ</t>
  </si>
  <si>
    <t>Հատակի ե/բ սալի երեսապատում բազալտե սալիկներով</t>
  </si>
  <si>
    <t>Հատակի ե/բ սալի երեսապատում պրեսգրանիտե սալիկներով</t>
  </si>
  <si>
    <t>Մետաղական հիմնակմախքի երեսպատում փոշեներկված մետաղական թիթեղով t=3մմ(պաշտպանիչ լաքապատված,մետաղական դեկորատիվ գծային էլեմենտներով)</t>
  </si>
  <si>
    <t>Դեկորատիվ Էլեմենտների տեղադրում (50x50x3 2400(h) մմ մետաղական չորսուներ,փոշեներկված)</t>
  </si>
  <si>
    <t>Գործարանային արտադրության ՄԴՖ-ից սեղանի տեղադրում 0.9x2.8x0.9մ</t>
  </si>
  <si>
    <t>Ծածկի իրականացում ճկուն կղմինդրով փայտամանրաշերտ տախտակամածող ԴՍՊ</t>
  </si>
  <si>
    <t>Դռներ, պատուհաններ</t>
  </si>
  <si>
    <t>Արտաքին դուռ ալյումինե ապակեփաթեթով</t>
  </si>
  <si>
    <t>Վիտրաժ ալյումինե ապակեփաթեթով -բացվող</t>
  </si>
  <si>
    <t>Վիտրաժ ալյումինե ապակեփաթեթով -չբացվող</t>
  </si>
  <si>
    <t>ՄԴՖ-ի ներքին դուռ (ներառյալ օժանդակ կցամասերը)</t>
  </si>
  <si>
    <t>Մետալոպլաստե պատուհաններ բացվող (ներառյալ օժանդակ կցամասերը)</t>
  </si>
  <si>
    <t>Արտաքին դուռ թերթավոր մետաղով սառը գլանված - տեխնիկկան սենյակում</t>
  </si>
  <si>
    <t>Մետալոպլաստե դուռ (ներառյալ օժանդակ կցամասերը) -- տեխնիկկան սենյակում</t>
  </si>
  <si>
    <t>Ալյումինեպատուհաններ բացվող (ներառյալ օժանդակ կցամասերը)</t>
  </si>
  <si>
    <t>Բարդ փականի տեղադրում</t>
  </si>
  <si>
    <t>Կաթլային ոռոգման համակարգ</t>
  </si>
  <si>
    <t>Պոլիէթիլենե գոֆրե de16(Pe),  խողովակներ  (փորձարկումով)</t>
  </si>
  <si>
    <t>Լար 15x3մմ</t>
  </si>
  <si>
    <t>Լար 15x4մմ</t>
  </si>
  <si>
    <t>Լար 15x5մմ</t>
  </si>
  <si>
    <t>Լար 15x7մմ</t>
  </si>
  <si>
    <t>Օդահան 1"</t>
  </si>
  <si>
    <t xml:space="preserve">Խամուտ 63x1" </t>
  </si>
  <si>
    <t>Կոնտրոյլեր 15zone</t>
  </si>
  <si>
    <t>Էլ կլապան 1"</t>
  </si>
  <si>
    <t>Պոլիէթիլենե ձևավոր մասեր 50-32մմ</t>
  </si>
  <si>
    <t>Ֆիլտր  1՛՛ disc</t>
  </si>
  <si>
    <t>Ֆիլտր  1 1/4՛՛ disc</t>
  </si>
  <si>
    <t>Valve box 10"</t>
  </si>
  <si>
    <t>Valve box 6"</t>
  </si>
  <si>
    <t>Պոլիէթիլենե de63(Pe), PN8 խողովակներ  (փորձարկումով)</t>
  </si>
  <si>
    <t>Պոլիէթիլենե de40(Pe), PN8 խողովակներ  (փորձարկումով)</t>
  </si>
  <si>
    <t>Պոլիէթիլենե de25(Pe), PN8 խողովակներ  (փորձարկումով)</t>
  </si>
  <si>
    <t>Sprinkler Model 10, 12</t>
  </si>
  <si>
    <t>Խցան 25</t>
  </si>
  <si>
    <t>Խցան 40</t>
  </si>
  <si>
    <t xml:space="preserve">Խամուտ 40x1/2" </t>
  </si>
  <si>
    <t>Բաչկա 1/2x1/2"M</t>
  </si>
  <si>
    <t>Իզալացիա 63մմ խողովակի համար</t>
  </si>
  <si>
    <t>Ֆիլտր  2"</t>
  </si>
  <si>
    <t>Միացում 63x2"</t>
  </si>
  <si>
    <t>Էլեկրականություն</t>
  </si>
  <si>
    <t>Մետաղական պահարան 650x500x2250մմ</t>
  </si>
  <si>
    <t>Ավտոմատ անջատիչ 3ֆ, 250Ա</t>
  </si>
  <si>
    <t>Ավտոմատ անջատիչ 3ֆ, 125Ա</t>
  </si>
  <si>
    <t>Ավտոմատ անջատիչ 1ֆ, 16Ա</t>
  </si>
  <si>
    <t>Ավտոմատ անջատիչ 3ֆ, 6Ա</t>
  </si>
  <si>
    <t xml:space="preserve"> Հաղորդաձող պղնձե L=600մմ, 30x5մմ</t>
  </si>
  <si>
    <t>Din քանոն -0.4մ-2հատ</t>
  </si>
  <si>
    <t>Մետաղական հարթաթիթեղ 30մմ հաստ</t>
  </si>
  <si>
    <t>Ծայրակալ պղնձե 35մմ2</t>
  </si>
  <si>
    <t>Ծայրակալ պղնձե 1.5մմ2</t>
  </si>
  <si>
    <t>Ճյուղավորիչ տուփ</t>
  </si>
  <si>
    <t>Մալուխ պղնձե ջիղերով, մեկուսացված, հատվածքը 5x35մմ2 ВВГ</t>
  </si>
  <si>
    <t>Մալուխ պղնձե ջիղերով, մեկուսացված, հատվածքը 5x2,5մմ2 ВВГ</t>
  </si>
  <si>
    <t>Մալուխ պղնձե ջիղերով, մեկուսացված, հատվածքը 3x1,5մմ2 ВВГ</t>
  </si>
  <si>
    <t>LED լուսատու 18վտ, հենասյան համար</t>
  </si>
  <si>
    <t>LED լուսատու 12վտ, տաղավարի համար</t>
  </si>
  <si>
    <t>LED լուսատու 12վտ, խողղովակ ժապավեն</t>
  </si>
  <si>
    <t>Մետաղական տուփախողովակ թափանցիկ L=3մ, 10x20մմ</t>
  </si>
  <si>
    <t>Արտաքին լուսավորության սյուներ փոշեներկված գործարանային արտադրանք</t>
  </si>
  <si>
    <t>Մետաղական ճկախողովակի ամրակալ</t>
  </si>
  <si>
    <t>Մետաղական ճկախողովակ մալուխի համար Փ32մմ</t>
  </si>
  <si>
    <t>Մետաղական ճկախողովակ մալուխի համար Փ20մմ</t>
  </si>
  <si>
    <t xml:space="preserve">Խրամուղու փորում </t>
  </si>
  <si>
    <t>Ավազի նախ. շերտի իրականացում, h=10 սմ</t>
  </si>
  <si>
    <t>Ետլիցք կողալիցքի մշակված գրունտներից, տոփանումով</t>
  </si>
  <si>
    <t>Հողանցման ցանց</t>
  </si>
  <si>
    <t xml:space="preserve">Ուղղահայաց հողանցում պողպատե անկյունային 50x50x5, L=2,5մ </t>
  </si>
  <si>
    <t>Հորիզոնական հողանցում շերտավոր պողպատ 40x4մմ</t>
  </si>
  <si>
    <t xml:space="preserve"> Խրամուղու փորում</t>
  </si>
  <si>
    <t xml:space="preserve"> Հողի հետլիցք փոսորակներում</t>
  </si>
  <si>
    <t>Լուսավորության վահանակ</t>
  </si>
  <si>
    <t>Մետաղական արկղ համալիր IP54 տեսակի 16 տեղանոց</t>
  </si>
  <si>
    <t>Ավտոմատ անջատիչ 3ֆ, 32Ա</t>
  </si>
  <si>
    <t>Ավտոմատ անջատիչ 1ֆ, 25Ա</t>
  </si>
  <si>
    <t>Ավտոմատ անջատիչ 1ֆ, 32Ա</t>
  </si>
  <si>
    <t>Եռաբևեռ զուգորդիչ 40Ա, L=220մմ</t>
  </si>
  <si>
    <t>Din քանոն</t>
  </si>
  <si>
    <t>Մալուխ պղնձե ջիղերով, մեկուսացված, հատվածքը 5x1,5մմ2 ВВГ</t>
  </si>
  <si>
    <t>Մալուխ պղնձե ջիղերով, մեկուսացված, հատվածքը 3x4մմ2 ВВГ</t>
  </si>
  <si>
    <t>Մալուխ պղնձե ջիղերով, մեկուսացված, հատվածքը 3x2,5մմ2 ВВГ</t>
  </si>
  <si>
    <t>Ծայրակալ պղնձե 4.0մմ2</t>
  </si>
  <si>
    <t>Ծայրակալ պղնձե 2.5մմ2</t>
  </si>
  <si>
    <t xml:space="preserve">LED լուսատու 18վտ, </t>
  </si>
  <si>
    <t>LED լուսատու 12վտ, պատի վրա</t>
  </si>
  <si>
    <t xml:space="preserve">Անջատիչ  միաբևեռ  ստանդարտ 220Վ,16Ա </t>
  </si>
  <si>
    <t xml:space="preserve">Անջատիչ  երկբևեռ երկկլավիշ 220Վ,16Ա </t>
  </si>
  <si>
    <t>Վարդակ հողանցման հպակով</t>
  </si>
  <si>
    <t>Վարդակ ինտերնետի</t>
  </si>
  <si>
    <t>Կետային լույս</t>
  </si>
  <si>
    <t>Trach լուսավորում 3 մետրանոց 8 գլանաձև միջուկով</t>
  </si>
  <si>
    <t>ԼԵԴ ալյումինե լուսավորում 10մմ կահույքի</t>
  </si>
  <si>
    <t>Բռա</t>
  </si>
  <si>
    <t>Տեխնիկական սենյակի հողանցման ցանց</t>
  </si>
  <si>
    <t xml:space="preserve"> Ուղղահայաց հողանցում պղնձապատ պողպատե    էլեկտրոդով, L=3մ</t>
  </si>
  <si>
    <t xml:space="preserve"> Հորիզոնական հողանցում շերտավոր պողպատով</t>
  </si>
  <si>
    <t>Ներքին ջրամատակարարում և ջրահեռացում</t>
  </si>
  <si>
    <t>Ջրամատակարարում</t>
  </si>
  <si>
    <t>Պոլիպրոպիլենե PP  խողովակներ ռետինե ջերմամեկուսիչով de20x1.9 փորձարկումով</t>
  </si>
  <si>
    <t>Պոլիպրոպիլենե  խողովակների ձևավոր մասեր de 20մմ</t>
  </si>
  <si>
    <t>PPR գնդային փական Փ20,մոնտաժումով</t>
  </si>
  <si>
    <t>PPR կոմբինացված կցամասեր Փ20մմ</t>
  </si>
  <si>
    <t>Փական ARKO 3/4'', մոնտաժումով</t>
  </si>
  <si>
    <t>Լվացարանի  ծորակ-խառնիչ</t>
  </si>
  <si>
    <t>կոմպլ</t>
  </si>
  <si>
    <t>Համակարգի լվացում և ախտահանում</t>
  </si>
  <si>
    <t>Ներքին կոյուղի</t>
  </si>
  <si>
    <t>Պոլիվինիքլորիդե կոյուղու խողովակների տեղադրում  Փ=110, ռետինե սեղմիչ օղակներով փորձարկումով</t>
  </si>
  <si>
    <t>Պոլիվինիքլորիդե կոյուղու խողովակների տեղադրում  Փ=50, ռետինե սեղմիչ օղակներով փորձարկումով</t>
  </si>
  <si>
    <t>Պոլիվինիքլորիդե խողովակների ձևավոր մասեր d=110-50մմ</t>
  </si>
  <si>
    <t>Փ100  ստուգիչի մոնտաժում</t>
  </si>
  <si>
    <t>Խեցե զուգարանակոնք</t>
  </si>
  <si>
    <t>կ-տ</t>
  </si>
  <si>
    <t>Խեցե լվացարանակոնք</t>
  </si>
  <si>
    <t>Փ50  հոսակի մոնտաժում</t>
  </si>
  <si>
    <t>Արտաքին ջրամատակարարում և ջրահեռացում</t>
  </si>
  <si>
    <t>Արտաքին ջրամատակարարման ցանց</t>
  </si>
  <si>
    <t>Պոլիէթիլենե (PE) եռակցվող խողովակների de25, PN=1,0 ՄՊա մոնտաժում խրամուղիներում, փորձարկումով</t>
  </si>
  <si>
    <t>Խրամուղու մշակում</t>
  </si>
  <si>
    <t>Խրամուղու ետլիցք ավազակոպիճով</t>
  </si>
  <si>
    <t>Ավելորդ հողի տեղափոխում</t>
  </si>
  <si>
    <t>Ջրի դիտահորի մոնտաժում 600x600մմ -1հատ</t>
  </si>
  <si>
    <t>Դիտահորի մետաղական դռնակ 400x400մմ</t>
  </si>
  <si>
    <t>Դիտահորի միացման մետաղական մասեր</t>
  </si>
  <si>
    <t>Սողնակային փական 1/2"</t>
  </si>
  <si>
    <t>Թիակավոր բազմաշիթ ջրաչափ 1/2"</t>
  </si>
  <si>
    <t>Ջրի ֆիլտր 1/2"</t>
  </si>
  <si>
    <t>Արտաքին ջրամատակարարման շատրվաններ</t>
  </si>
  <si>
    <t>Պոլիէթիլենե (PE) եռակցվող խողովակների de90, PN=1,0 ՄՊա մոնտաժում խրամուղիներում, փորձարկումով</t>
  </si>
  <si>
    <t>Նախաշերտ B7,5 դասի բետով</t>
  </si>
  <si>
    <t>D=1.0մ տրամագծով հավաքովի ե/բ էլեմենտներով հորի կառուցում</t>
  </si>
  <si>
    <t>D=1.0մ տրամագծով ե/բ հորի հատակի սալի տեղադրում ՀՍ-10</t>
  </si>
  <si>
    <t>Պատի օղակ ՊՕ-10-9 տիպի</t>
  </si>
  <si>
    <t>Ե/բ հորերի ծածկի սալերի տեղադրում ԾՍ1-10 տիպի թուջե ծանր մտոցով</t>
  </si>
  <si>
    <t>Մետաղական ելարան</t>
  </si>
  <si>
    <t>կգ</t>
  </si>
  <si>
    <t>Ե/բ դիտահորի ներդիր դետալներ</t>
  </si>
  <si>
    <t>Սողնակային փական 3"</t>
  </si>
  <si>
    <t>Կցաշուրթ 3", ներառյալ ներդիրը</t>
  </si>
  <si>
    <t>Կոյուղու արտաքին ցանց</t>
  </si>
  <si>
    <t>Պոլիվինիքլորիդե կոյուղու խողովակների տեղադրում  Փ=110, փորձարկումով</t>
  </si>
  <si>
    <t>Ավելորդ հողի տեղափոխում 7կմ</t>
  </si>
  <si>
    <t>Կոյուղու արտաքին ցանց \շատրվան</t>
  </si>
  <si>
    <t>Պոլիէթիլենե ծալքավոր կոյուղու խողովակ DN150 լայնյվածքով մոնտաժում, փորձարկումով</t>
  </si>
  <si>
    <t>Ընդամենը</t>
  </si>
  <si>
    <t>Ընդամենը ԱԱՀ-ով 20%</t>
  </si>
  <si>
    <t>հազ․ դրամ</t>
  </si>
  <si>
    <t>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</si>
</sst>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6" x14ac:knownFonts="1">
    <font>
      <sz val="10"/>
      <color rgb="FF000000"/>
      <name val="Arial"/>
      <scheme val="minor"/>
    </font>
    <font>
      <sz val="11"/>
      <color theme="1"/>
      <name val="Arial"/>
      <family val="2"/>
      <charset val="204"/>
      <scheme val="minor"/>
    </font>
    <font>
      <b/>
      <sz val="12"/>
      <color theme="1"/>
      <name val="GHEA Grapalat"/>
    </font>
    <font>
      <sz val="12"/>
      <color theme="1"/>
      <name val="GHEA Grapalat"/>
    </font>
    <font>
      <sz val="10"/>
      <name val="Arial"/>
    </font>
    <font>
      <b/>
      <sz val="12"/>
      <color theme="1"/>
      <name val="Arial"/>
    </font>
    <font>
      <b/>
      <i/>
      <sz val="12"/>
      <color theme="1"/>
      <name val="GHEA Grapalat"/>
    </font>
    <font>
      <i/>
      <sz val="12"/>
      <color theme="1"/>
      <name val="GHEA Grapalat"/>
    </font>
    <font>
      <b/>
      <sz val="13"/>
      <color theme="1"/>
      <name val="GHEA Grapalat"/>
    </font>
    <font>
      <b/>
      <sz val="13"/>
      <color theme="1"/>
      <name val="Arial"/>
    </font>
    <font>
      <b/>
      <i/>
      <u/>
      <sz val="12"/>
      <color theme="1"/>
      <name val="Arial"/>
    </font>
    <font>
      <i/>
      <u/>
      <sz val="12"/>
      <color theme="1"/>
      <name val="Arial"/>
    </font>
    <font>
      <sz val="12"/>
      <color theme="1"/>
      <name val="Arial"/>
    </font>
    <font>
      <b/>
      <i/>
      <sz val="12"/>
      <color theme="1"/>
      <name val="Arial"/>
    </font>
    <font>
      <i/>
      <u/>
      <sz val="12"/>
      <color theme="1"/>
      <name val="GHEA Grapalat"/>
    </font>
    <font>
      <sz val="12"/>
      <color rgb="FFFF0000"/>
      <name val="Arial"/>
    </font>
    <font>
      <b/>
      <i/>
      <u/>
      <sz val="13"/>
      <color theme="1"/>
      <name val="Arial"/>
    </font>
    <font>
      <b/>
      <i/>
      <u/>
      <sz val="13"/>
      <color theme="1"/>
      <name val="GHEA Grapalat"/>
    </font>
    <font>
      <b/>
      <i/>
      <u/>
      <sz val="13"/>
      <color theme="1"/>
      <name val="GHEA Grapalat"/>
    </font>
    <font>
      <i/>
      <sz val="12"/>
      <color theme="1"/>
      <name val="Arial"/>
    </font>
    <font>
      <b/>
      <sz val="12"/>
      <color rgb="FFFF0000"/>
      <name val="Arial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b/>
      <sz val="13"/>
      <name val="GHEA Grapalat"/>
      <family val="3"/>
    </font>
    <font>
      <b/>
      <i/>
      <u val="double"/>
      <sz val="12"/>
      <name val="GHEA Grapalat"/>
      <family val="3"/>
    </font>
    <font>
      <b/>
      <i/>
      <sz val="12"/>
      <name val="GHEA Grapalat"/>
      <family val="3"/>
    </font>
    <font>
      <i/>
      <u val="double"/>
      <sz val="12"/>
      <name val="GHEA Grapalat"/>
      <family val="3"/>
    </font>
    <font>
      <i/>
      <sz val="12"/>
      <name val="GHEA Grapalat"/>
      <family val="3"/>
    </font>
    <font>
      <vertAlign val="superscript"/>
      <sz val="12"/>
      <name val="GHEA Grapalat"/>
      <family val="3"/>
    </font>
    <font>
      <b/>
      <sz val="12"/>
      <color indexed="10"/>
      <name val="GHEA Grapalat"/>
      <family val="3"/>
    </font>
    <font>
      <b/>
      <i/>
      <u val="double"/>
      <sz val="13"/>
      <name val="GHEA Grapalat"/>
      <family val="3"/>
    </font>
    <font>
      <b/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B8CCE4"/>
        <bgColor rgb="FFB8CCE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3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1" fillId="0" borderId="7"/>
    <xf numFmtId="0" fontId="25" fillId="0" borderId="7"/>
    <xf numFmtId="0" fontId="25" fillId="0" borderId="7"/>
    <xf numFmtId="0" fontId="25" fillId="0" borderId="7"/>
    <xf numFmtId="0" fontId="1" fillId="0" borderId="7"/>
    <xf numFmtId="0" fontId="25" fillId="0" borderId="7"/>
    <xf numFmtId="0" fontId="25" fillId="0" borderId="7"/>
  </cellStyleXfs>
  <cellXfs count="187">
    <xf numFmtId="0" fontId="0" fillId="0" borderId="0" xfId="0" applyFont="1" applyAlignment="1"/>
    <xf numFmtId="0" fontId="3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" fontId="3" fillId="0" borderId="0" xfId="0" applyNumberFormat="1" applyFont="1" applyAlignment="1"/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3" fillId="3" borderId="6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0" fontId="12" fillId="2" borderId="9" xfId="0" applyFont="1" applyFill="1" applyBorder="1" applyAlignment="1">
      <alignment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21" fillId="0" borderId="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6" fillId="0" borderId="7" xfId="2" applyFont="1" applyAlignment="1">
      <alignment horizontal="center" vertical="center"/>
    </xf>
    <xf numFmtId="0" fontId="24" fillId="0" borderId="11" xfId="2" applyFont="1" applyBorder="1" applyAlignment="1">
      <alignment horizontal="center" vertical="center" wrapText="1"/>
    </xf>
    <xf numFmtId="4" fontId="24" fillId="0" borderId="11" xfId="2" applyNumberFormat="1" applyFont="1" applyBorder="1" applyAlignment="1">
      <alignment horizontal="center" vertical="center" wrapText="1"/>
    </xf>
    <xf numFmtId="0" fontId="26" fillId="0" borderId="7" xfId="2" applyFont="1"/>
    <xf numFmtId="0" fontId="26" fillId="0" borderId="11" xfId="2" applyFont="1" applyBorder="1" applyAlignment="1">
      <alignment horizontal="center" vertical="center" wrapText="1"/>
    </xf>
    <xf numFmtId="0" fontId="26" fillId="5" borderId="11" xfId="2" applyFont="1" applyFill="1" applyBorder="1" applyAlignment="1">
      <alignment horizontal="center" vertical="center" wrapText="1"/>
    </xf>
    <xf numFmtId="0" fontId="27" fillId="5" borderId="11" xfId="0" applyFont="1" applyFill="1" applyBorder="1" applyAlignment="1">
      <alignment vertical="center" wrapText="1"/>
    </xf>
    <xf numFmtId="0" fontId="27" fillId="5" borderId="11" xfId="0" applyFont="1" applyFill="1" applyBorder="1" applyAlignment="1">
      <alignment horizontal="center" vertical="center" wrapText="1"/>
    </xf>
    <xf numFmtId="2" fontId="26" fillId="5" borderId="11" xfId="2" applyNumberFormat="1" applyFont="1" applyFill="1" applyBorder="1" applyAlignment="1">
      <alignment horizontal="center" vertical="center" wrapText="1"/>
    </xf>
    <xf numFmtId="4" fontId="26" fillId="5" borderId="11" xfId="2" applyNumberFormat="1" applyFont="1" applyFill="1" applyBorder="1" applyAlignment="1">
      <alignment horizontal="center" vertical="center" wrapText="1"/>
    </xf>
    <xf numFmtId="0" fontId="26" fillId="5" borderId="7" xfId="2" applyFont="1" applyFill="1" applyAlignment="1">
      <alignment horizontal="center" vertical="center"/>
    </xf>
    <xf numFmtId="0" fontId="24" fillId="6" borderId="11" xfId="2" applyFont="1" applyFill="1" applyBorder="1" applyAlignment="1">
      <alignment horizontal="center" vertical="center" wrapText="1"/>
    </xf>
    <xf numFmtId="0" fontId="28" fillId="6" borderId="11" xfId="3" applyFont="1" applyFill="1" applyBorder="1" applyAlignment="1">
      <alignment horizontal="left" vertical="center"/>
    </xf>
    <xf numFmtId="0" fontId="29" fillId="6" borderId="11" xfId="0" applyFont="1" applyFill="1" applyBorder="1" applyAlignment="1">
      <alignment horizontal="center" vertical="center"/>
    </xf>
    <xf numFmtId="2" fontId="24" fillId="6" borderId="11" xfId="2" applyNumberFormat="1" applyFont="1" applyFill="1" applyBorder="1" applyAlignment="1">
      <alignment horizontal="center" vertical="center" wrapText="1"/>
    </xf>
    <xf numFmtId="4" fontId="24" fillId="6" borderId="11" xfId="2" applyNumberFormat="1" applyFont="1" applyFill="1" applyBorder="1" applyAlignment="1">
      <alignment horizontal="center" vertical="center" wrapText="1"/>
    </xf>
    <xf numFmtId="0" fontId="24" fillId="6" borderId="7" xfId="2" applyFont="1" applyFill="1" applyAlignment="1">
      <alignment horizontal="center" vertical="center"/>
    </xf>
    <xf numFmtId="0" fontId="30" fillId="0" borderId="11" xfId="3" applyFont="1" applyBorder="1" applyAlignment="1">
      <alignment horizontal="left" vertical="center"/>
    </xf>
    <xf numFmtId="0" fontId="31" fillId="0" borderId="11" xfId="0" applyFont="1" applyBorder="1" applyAlignment="1">
      <alignment horizontal="center" vertical="center"/>
    </xf>
    <xf numFmtId="2" fontId="26" fillId="0" borderId="11" xfId="2" applyNumberFormat="1" applyFont="1" applyBorder="1" applyAlignment="1">
      <alignment horizontal="center" vertical="center" wrapText="1"/>
    </xf>
    <xf numFmtId="4" fontId="26" fillId="0" borderId="11" xfId="2" applyNumberFormat="1" applyFont="1" applyBorder="1" applyAlignment="1">
      <alignment horizontal="center" vertical="center" wrapText="1"/>
    </xf>
    <xf numFmtId="0" fontId="26" fillId="0" borderId="11" xfId="2" applyFont="1" applyBorder="1" applyAlignment="1">
      <alignment vertical="center" wrapText="1"/>
    </xf>
    <xf numFmtId="164" fontId="26" fillId="0" borderId="11" xfId="2" applyNumberFormat="1" applyFont="1" applyBorder="1" applyAlignment="1">
      <alignment horizontal="center" vertical="center" wrapText="1"/>
    </xf>
    <xf numFmtId="0" fontId="26" fillId="0" borderId="11" xfId="4" applyFont="1" applyBorder="1" applyAlignment="1">
      <alignment vertical="center" wrapText="1"/>
    </xf>
    <xf numFmtId="164" fontId="26" fillId="0" borderId="11" xfId="4" applyNumberFormat="1" applyFont="1" applyBorder="1" applyAlignment="1">
      <alignment horizontal="center" vertical="center" wrapText="1"/>
    </xf>
    <xf numFmtId="0" fontId="26" fillId="0" borderId="11" xfId="0" applyFont="1" applyBorder="1" applyAlignment="1">
      <alignment vertical="center" wrapText="1"/>
    </xf>
    <xf numFmtId="0" fontId="26" fillId="0" borderId="11" xfId="0" applyFont="1" applyBorder="1" applyAlignment="1">
      <alignment horizontal="center" vertical="center" wrapText="1"/>
    </xf>
    <xf numFmtId="164" fontId="26" fillId="0" borderId="11" xfId="0" applyNumberFormat="1" applyFont="1" applyBorder="1" applyAlignment="1">
      <alignment horizontal="center" vertical="center" wrapText="1"/>
    </xf>
    <xf numFmtId="2" fontId="26" fillId="0" borderId="11" xfId="0" applyNumberFormat="1" applyFont="1" applyBorder="1" applyAlignment="1">
      <alignment horizontal="center" vertical="center" wrapText="1"/>
    </xf>
    <xf numFmtId="165" fontId="26" fillId="0" borderId="11" xfId="0" applyNumberFormat="1" applyFont="1" applyBorder="1" applyAlignment="1">
      <alignment horizontal="center" vertical="center" wrapText="1"/>
    </xf>
    <xf numFmtId="0" fontId="26" fillId="0" borderId="11" xfId="5" applyFont="1" applyBorder="1" applyAlignment="1">
      <alignment vertical="center" wrapText="1"/>
    </xf>
    <xf numFmtId="0" fontId="29" fillId="5" borderId="11" xfId="6" applyFont="1" applyFill="1" applyBorder="1" applyAlignment="1">
      <alignment vertical="center" wrapText="1"/>
    </xf>
    <xf numFmtId="0" fontId="31" fillId="5" borderId="11" xfId="6" applyFont="1" applyFill="1" applyBorder="1" applyAlignment="1">
      <alignment horizontal="center" vertical="center"/>
    </xf>
    <xf numFmtId="4" fontId="24" fillId="5" borderId="11" xfId="2" applyNumberFormat="1" applyFont="1" applyFill="1" applyBorder="1" applyAlignment="1">
      <alignment horizontal="center" vertical="center" wrapText="1"/>
    </xf>
    <xf numFmtId="0" fontId="30" fillId="0" borderId="11" xfId="3" applyFont="1" applyBorder="1" applyAlignment="1">
      <alignment horizontal="center" vertical="center"/>
    </xf>
    <xf numFmtId="164" fontId="26" fillId="0" borderId="11" xfId="7" applyNumberFormat="1" applyFont="1" applyBorder="1" applyAlignment="1">
      <alignment horizontal="center" vertical="center" wrapText="1"/>
    </xf>
    <xf numFmtId="0" fontId="26" fillId="0" borderId="11" xfId="6" applyFont="1" applyBorder="1" applyAlignment="1">
      <alignment vertical="center" wrapText="1"/>
    </xf>
    <xf numFmtId="0" fontId="26" fillId="0" borderId="11" xfId="6" applyFont="1" applyBorder="1" applyAlignment="1">
      <alignment horizontal="center" vertical="center" wrapText="1"/>
    </xf>
    <xf numFmtId="1" fontId="26" fillId="0" borderId="11" xfId="6" applyNumberFormat="1" applyFont="1" applyBorder="1" applyAlignment="1">
      <alignment horizontal="center" vertical="center" wrapText="1"/>
    </xf>
    <xf numFmtId="0" fontId="26" fillId="0" borderId="11" xfId="8" applyFont="1" applyBorder="1" applyAlignment="1">
      <alignment vertical="center" wrapText="1"/>
    </xf>
    <xf numFmtId="0" fontId="26" fillId="0" borderId="11" xfId="8" applyFont="1" applyBorder="1" applyAlignment="1">
      <alignment horizontal="center" vertical="center" wrapText="1"/>
    </xf>
    <xf numFmtId="164" fontId="26" fillId="0" borderId="11" xfId="8" applyNumberFormat="1" applyFont="1" applyBorder="1" applyAlignment="1">
      <alignment horizontal="center" vertical="center" wrapText="1"/>
    </xf>
    <xf numFmtId="0" fontId="26" fillId="0" borderId="11" xfId="9" applyFont="1" applyBorder="1" applyAlignment="1">
      <alignment horizontal="center" vertical="center" wrapText="1"/>
    </xf>
    <xf numFmtId="2" fontId="26" fillId="0" borderId="11" xfId="9" applyNumberFormat="1" applyFont="1" applyBorder="1" applyAlignment="1">
      <alignment horizontal="center" vertical="center" wrapText="1"/>
    </xf>
    <xf numFmtId="0" fontId="26" fillId="0" borderId="11" xfId="10" applyFont="1" applyBorder="1" applyAlignment="1">
      <alignment vertical="center" wrapText="1"/>
    </xf>
    <xf numFmtId="0" fontId="26" fillId="0" borderId="11" xfId="10" applyFont="1" applyBorder="1" applyAlignment="1">
      <alignment horizontal="center" vertical="center" wrapText="1"/>
    </xf>
    <xf numFmtId="2" fontId="26" fillId="0" borderId="11" xfId="10" applyNumberFormat="1" applyFont="1" applyBorder="1" applyAlignment="1">
      <alignment horizontal="center" vertical="center" wrapText="1"/>
    </xf>
    <xf numFmtId="1" fontId="26" fillId="0" borderId="11" xfId="10" applyNumberFormat="1" applyFont="1" applyBorder="1" applyAlignment="1">
      <alignment horizontal="center" vertical="center" wrapText="1"/>
    </xf>
    <xf numFmtId="164" fontId="26" fillId="0" borderId="11" xfId="6" applyNumberFormat="1" applyFont="1" applyBorder="1" applyAlignment="1">
      <alignment horizontal="center" vertical="center" wrapText="1"/>
    </xf>
    <xf numFmtId="0" fontId="26" fillId="0" borderId="11" xfId="11" applyFont="1" applyBorder="1" applyAlignment="1">
      <alignment horizontal="center" vertical="center" wrapText="1"/>
    </xf>
    <xf numFmtId="2" fontId="26" fillId="0" borderId="11" xfId="11" applyNumberFormat="1" applyFont="1" applyBorder="1" applyAlignment="1">
      <alignment horizontal="center" vertical="center" wrapText="1"/>
    </xf>
    <xf numFmtId="0" fontId="24" fillId="0" borderId="11" xfId="3" applyFont="1" applyBorder="1" applyAlignment="1">
      <alignment horizontal="center" vertical="center"/>
    </xf>
    <xf numFmtId="164" fontId="26" fillId="0" borderId="11" xfId="12" applyNumberFormat="1" applyFont="1" applyBorder="1" applyAlignment="1">
      <alignment horizontal="center" vertical="center" wrapText="1"/>
    </xf>
    <xf numFmtId="2" fontId="26" fillId="0" borderId="11" xfId="12" applyNumberFormat="1" applyFont="1" applyBorder="1" applyAlignment="1">
      <alignment horizontal="center" vertical="center" wrapText="1"/>
    </xf>
    <xf numFmtId="1" fontId="26" fillId="0" borderId="11" xfId="0" applyNumberFormat="1" applyFont="1" applyBorder="1" applyAlignment="1">
      <alignment horizontal="center" vertical="center" wrapText="1"/>
    </xf>
    <xf numFmtId="0" fontId="26" fillId="0" borderId="11" xfId="12" applyFont="1" applyBorder="1" applyAlignment="1">
      <alignment vertical="center" wrapText="1"/>
    </xf>
    <xf numFmtId="0" fontId="26" fillId="0" borderId="11" xfId="12" applyFont="1" applyBorder="1" applyAlignment="1">
      <alignment horizontal="center" vertical="center" wrapText="1"/>
    </xf>
    <xf numFmtId="1" fontId="26" fillId="0" borderId="11" xfId="2" applyNumberFormat="1" applyFont="1" applyBorder="1" applyAlignment="1">
      <alignment horizontal="center" vertical="center" wrapText="1"/>
    </xf>
    <xf numFmtId="0" fontId="26" fillId="0" borderId="11" xfId="13" applyFont="1" applyBorder="1" applyAlignment="1">
      <alignment vertical="center" wrapText="1"/>
    </xf>
    <xf numFmtId="0" fontId="26" fillId="7" borderId="11" xfId="14" applyFont="1" applyFill="1" applyBorder="1" applyAlignment="1">
      <alignment vertical="center" wrapText="1"/>
    </xf>
    <xf numFmtId="0" fontId="26" fillId="7" borderId="11" xfId="14" applyFont="1" applyFill="1" applyBorder="1" applyAlignment="1">
      <alignment horizontal="center" vertical="center" wrapText="1"/>
    </xf>
    <xf numFmtId="1" fontId="26" fillId="0" borderId="11" xfId="14" applyNumberFormat="1" applyFont="1" applyBorder="1" applyAlignment="1">
      <alignment horizontal="center" vertical="center" wrapText="1"/>
    </xf>
    <xf numFmtId="0" fontId="26" fillId="0" borderId="11" xfId="14" applyFont="1" applyBorder="1" applyAlignment="1">
      <alignment vertical="center" wrapText="1"/>
    </xf>
    <xf numFmtId="0" fontId="26" fillId="0" borderId="11" xfId="14" applyFont="1" applyBorder="1" applyAlignment="1">
      <alignment horizontal="center" vertical="center" wrapText="1"/>
    </xf>
    <xf numFmtId="164" fontId="26" fillId="0" borderId="11" xfId="14" applyNumberFormat="1" applyFont="1" applyBorder="1" applyAlignment="1">
      <alignment horizontal="center" vertical="center" wrapText="1"/>
    </xf>
    <xf numFmtId="1" fontId="26" fillId="0" borderId="11" xfId="8" applyNumberFormat="1" applyFont="1" applyBorder="1" applyAlignment="1">
      <alignment horizontal="center" vertical="center" wrapText="1"/>
    </xf>
    <xf numFmtId="0" fontId="26" fillId="7" borderId="11" xfId="8" applyFont="1" applyFill="1" applyBorder="1" applyAlignment="1">
      <alignment vertical="center" wrapText="1"/>
    </xf>
    <xf numFmtId="0" fontId="26" fillId="7" borderId="11" xfId="8" applyFont="1" applyFill="1" applyBorder="1" applyAlignment="1">
      <alignment horizontal="center" vertical="center" wrapText="1"/>
    </xf>
    <xf numFmtId="1" fontId="26" fillId="7" borderId="11" xfId="8" applyNumberFormat="1" applyFont="1" applyFill="1" applyBorder="1" applyAlignment="1">
      <alignment horizontal="center" vertical="center" wrapText="1"/>
    </xf>
    <xf numFmtId="0" fontId="26" fillId="7" borderId="11" xfId="15" applyFont="1" applyFill="1" applyBorder="1" applyAlignment="1">
      <alignment vertical="center" wrapText="1"/>
    </xf>
    <xf numFmtId="0" fontId="26" fillId="7" borderId="11" xfId="15" applyFont="1" applyFill="1" applyBorder="1" applyAlignment="1">
      <alignment horizontal="center" vertical="center" wrapText="1"/>
    </xf>
    <xf numFmtId="164" fontId="26" fillId="0" borderId="11" xfId="15" applyNumberFormat="1" applyFont="1" applyBorder="1" applyAlignment="1">
      <alignment horizontal="center" vertical="center" wrapText="1"/>
    </xf>
    <xf numFmtId="0" fontId="26" fillId="0" borderId="11" xfId="15" applyFont="1" applyBorder="1" applyAlignment="1">
      <alignment vertical="center" wrapText="1"/>
    </xf>
    <xf numFmtId="0" fontId="26" fillId="0" borderId="11" xfId="15" applyFont="1" applyBorder="1" applyAlignment="1">
      <alignment horizontal="center" vertical="center" wrapText="1"/>
    </xf>
    <xf numFmtId="0" fontId="26" fillId="0" borderId="12" xfId="14" applyFont="1" applyBorder="1" applyAlignment="1">
      <alignment vertical="center" wrapText="1"/>
    </xf>
    <xf numFmtId="1" fontId="26" fillId="0" borderId="12" xfId="14" applyNumberFormat="1" applyFont="1" applyBorder="1" applyAlignment="1">
      <alignment horizontal="center" vertical="center" wrapText="1"/>
    </xf>
    <xf numFmtId="0" fontId="26" fillId="0" borderId="12" xfId="8" applyFont="1" applyBorder="1" applyAlignment="1">
      <alignment vertical="center" wrapText="1"/>
    </xf>
    <xf numFmtId="0" fontId="26" fillId="0" borderId="12" xfId="8" applyFont="1" applyBorder="1" applyAlignment="1">
      <alignment horizontal="center" vertical="center" wrapText="1"/>
    </xf>
    <xf numFmtId="1" fontId="26" fillId="0" borderId="12" xfId="8" applyNumberFormat="1" applyFont="1" applyBorder="1" applyAlignment="1">
      <alignment horizontal="center" vertical="center" wrapText="1"/>
    </xf>
    <xf numFmtId="0" fontId="26" fillId="0" borderId="12" xfId="10" applyFont="1" applyBorder="1" applyAlignment="1">
      <alignment vertical="center" wrapText="1"/>
    </xf>
    <xf numFmtId="0" fontId="26" fillId="0" borderId="12" xfId="10" applyFont="1" applyBorder="1" applyAlignment="1">
      <alignment horizontal="center" vertical="center" wrapText="1"/>
    </xf>
    <xf numFmtId="1" fontId="26" fillId="0" borderId="12" xfId="10" applyNumberFormat="1" applyFont="1" applyBorder="1" applyAlignment="1">
      <alignment horizontal="center" vertical="center" wrapText="1"/>
    </xf>
    <xf numFmtId="0" fontId="34" fillId="0" borderId="13" xfId="0" applyFont="1" applyBorder="1" applyAlignment="1">
      <alignment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164" fontId="26" fillId="0" borderId="12" xfId="14" applyNumberFormat="1" applyFont="1" applyBorder="1" applyAlignment="1">
      <alignment horizontal="center" vertical="center" wrapText="1"/>
    </xf>
    <xf numFmtId="0" fontId="26" fillId="0" borderId="12" xfId="0" applyFont="1" applyBorder="1" applyAlignment="1">
      <alignment vertical="center" wrapText="1"/>
    </xf>
    <xf numFmtId="0" fontId="26" fillId="0" borderId="12" xfId="0" applyFont="1" applyBorder="1" applyAlignment="1">
      <alignment horizontal="center" vertical="center" wrapText="1"/>
    </xf>
    <xf numFmtId="164" fontId="26" fillId="0" borderId="12" xfId="0" applyNumberFormat="1" applyFont="1" applyBorder="1" applyAlignment="1">
      <alignment horizontal="center" vertical="center" wrapText="1"/>
    </xf>
    <xf numFmtId="0" fontId="29" fillId="0" borderId="14" xfId="6" applyFont="1" applyBorder="1" applyAlignment="1">
      <alignment vertical="center"/>
    </xf>
    <xf numFmtId="0" fontId="29" fillId="0" borderId="14" xfId="6" applyFont="1" applyBorder="1" applyAlignment="1">
      <alignment horizontal="center" vertical="center"/>
    </xf>
    <xf numFmtId="0" fontId="26" fillId="7" borderId="12" xfId="14" applyFont="1" applyFill="1" applyBorder="1" applyAlignment="1">
      <alignment vertical="center" wrapText="1"/>
    </xf>
    <xf numFmtId="0" fontId="26" fillId="7" borderId="12" xfId="8" applyFont="1" applyFill="1" applyBorder="1" applyAlignment="1">
      <alignment vertical="center" wrapText="1"/>
    </xf>
    <xf numFmtId="0" fontId="26" fillId="7" borderId="12" xfId="8" applyFont="1" applyFill="1" applyBorder="1" applyAlignment="1">
      <alignment horizontal="center" vertical="center" wrapText="1"/>
    </xf>
    <xf numFmtId="1" fontId="26" fillId="7" borderId="12" xfId="8" applyNumberFormat="1" applyFont="1" applyFill="1" applyBorder="1" applyAlignment="1">
      <alignment horizontal="center" vertical="center" wrapText="1"/>
    </xf>
    <xf numFmtId="0" fontId="31" fillId="0" borderId="14" xfId="6" applyFont="1" applyBorder="1" applyAlignment="1">
      <alignment vertical="center"/>
    </xf>
    <xf numFmtId="0" fontId="31" fillId="0" borderId="14" xfId="6" applyFont="1" applyBorder="1" applyAlignment="1">
      <alignment horizontal="center" vertical="center"/>
    </xf>
    <xf numFmtId="0" fontId="26" fillId="0" borderId="12" xfId="2" applyFont="1" applyBorder="1" applyAlignment="1">
      <alignment horizontal="center" vertical="center" wrapText="1"/>
    </xf>
    <xf numFmtId="164" fontId="26" fillId="0" borderId="12" xfId="2" applyNumberFormat="1" applyFont="1" applyBorder="1" applyAlignment="1">
      <alignment horizontal="center" vertical="center" wrapText="1"/>
    </xf>
    <xf numFmtId="0" fontId="26" fillId="0" borderId="12" xfId="2" applyFont="1" applyBorder="1" applyAlignment="1">
      <alignment vertical="center" wrapText="1"/>
    </xf>
    <xf numFmtId="1" fontId="26" fillId="0" borderId="12" xfId="2" applyNumberFormat="1" applyFont="1" applyBorder="1" applyAlignment="1">
      <alignment horizontal="center" vertical="center" wrapText="1"/>
    </xf>
    <xf numFmtId="0" fontId="26" fillId="0" borderId="12" xfId="12" applyFont="1" applyBorder="1" applyAlignment="1">
      <alignment vertical="center" wrapText="1"/>
    </xf>
    <xf numFmtId="0" fontId="26" fillId="0" borderId="12" xfId="12" applyFont="1" applyBorder="1" applyAlignment="1">
      <alignment horizontal="center" vertical="center" wrapText="1"/>
    </xf>
    <xf numFmtId="1" fontId="26" fillId="0" borderId="12" xfId="12" applyNumberFormat="1" applyFont="1" applyBorder="1" applyAlignment="1">
      <alignment horizontal="center" vertical="center" wrapText="1"/>
    </xf>
    <xf numFmtId="0" fontId="26" fillId="0" borderId="12" xfId="14" applyFont="1" applyBorder="1" applyAlignment="1">
      <alignment horizontal="center" vertical="center" wrapText="1"/>
    </xf>
    <xf numFmtId="164" fontId="26" fillId="0" borderId="12" xfId="8" applyNumberFormat="1" applyFont="1" applyBorder="1" applyAlignment="1">
      <alignment horizontal="center" vertical="center" wrapText="1"/>
    </xf>
    <xf numFmtId="0" fontId="35" fillId="0" borderId="13" xfId="2" applyFont="1" applyBorder="1" applyAlignment="1">
      <alignment vertical="center" wrapText="1"/>
    </xf>
    <xf numFmtId="0" fontId="35" fillId="0" borderId="14" xfId="2" applyFont="1" applyBorder="1" applyAlignment="1">
      <alignment horizontal="center" vertical="center" wrapText="1"/>
    </xf>
    <xf numFmtId="0" fontId="35" fillId="0" borderId="15" xfId="2" applyFont="1" applyBorder="1" applyAlignment="1">
      <alignment horizontal="center" vertical="center" wrapText="1"/>
    </xf>
    <xf numFmtId="0" fontId="26" fillId="0" borderId="11" xfId="5" applyFont="1" applyBorder="1" applyAlignment="1">
      <alignment horizontal="center" vertical="center" wrapText="1"/>
    </xf>
    <xf numFmtId="2" fontId="26" fillId="0" borderId="12" xfId="0" applyNumberFormat="1" applyFont="1" applyBorder="1" applyAlignment="1">
      <alignment horizontal="center" vertical="center" wrapText="1"/>
    </xf>
    <xf numFmtId="1" fontId="26" fillId="0" borderId="12" xfId="0" applyNumberFormat="1" applyFont="1" applyBorder="1" applyAlignment="1">
      <alignment horizontal="center" vertical="center" wrapText="1"/>
    </xf>
    <xf numFmtId="165" fontId="26" fillId="0" borderId="12" xfId="0" applyNumberFormat="1" applyFont="1" applyBorder="1" applyAlignment="1">
      <alignment horizontal="center" vertical="center" wrapText="1"/>
    </xf>
    <xf numFmtId="0" fontId="26" fillId="0" borderId="16" xfId="0" applyFont="1" applyBorder="1" applyAlignment="1">
      <alignment vertical="center" wrapText="1"/>
    </xf>
    <xf numFmtId="0" fontId="24" fillId="0" borderId="11" xfId="6" applyFont="1" applyBorder="1" applyAlignment="1">
      <alignment vertical="center"/>
    </xf>
    <xf numFmtId="4" fontId="26" fillId="0" borderId="7" xfId="2" applyNumberFormat="1" applyFont="1"/>
    <xf numFmtId="0" fontId="24" fillId="0" borderId="10" xfId="2" applyFont="1" applyBorder="1" applyAlignment="1">
      <alignment horizontal="center" vertical="center" wrapText="1"/>
    </xf>
    <xf numFmtId="0" fontId="24" fillId="0" borderId="10" xfId="2" applyFont="1" applyBorder="1" applyAlignment="1">
      <alignment horizontal="center" vertical="center" wrapText="1"/>
    </xf>
    <xf numFmtId="0" fontId="24" fillId="0" borderId="7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</cellXfs>
  <cellStyles count="16">
    <cellStyle name="Normal 10" xfId="2" xr:uid="{C4DFECFE-E6E5-40AF-936A-B53E7957E58C}"/>
    <cellStyle name="Normal 10 2" xfId="9" xr:uid="{D7460319-08C2-4AD0-ADAA-8F0CA490E2C3}"/>
    <cellStyle name="Normal 10 2 2" xfId="8" xr:uid="{109A8820-23C5-4062-A9E8-C545A975EDE5}"/>
    <cellStyle name="Normal 10 2 2 2" xfId="13" xr:uid="{F7B7F8A5-66E3-42F0-966C-1AB8A670C127}"/>
    <cellStyle name="Normal 10 4" xfId="10" xr:uid="{7441D523-2A68-42E9-A034-C69D2AC39674}"/>
    <cellStyle name="Normal 10 5" xfId="11" xr:uid="{2F4509B0-0872-45E1-A5D7-EFD2E147F0FE}"/>
    <cellStyle name="Normal 2 2" xfId="12" xr:uid="{7BB78EC5-0C14-4C2E-86C2-FB556E1C9510}"/>
    <cellStyle name="Normal 2 2 2 2 2 2" xfId="14" xr:uid="{98D49780-83A7-4CFF-BD77-765CAA75D2A8}"/>
    <cellStyle name="Normal 2 2 2 2 3" xfId="15" xr:uid="{40DA26F0-A4F2-46F9-BEFC-0C9F9CE0EF4D}"/>
    <cellStyle name="Normal 23 2" xfId="4" xr:uid="{12E8EB66-DB55-4557-88D4-DEA43406BD5E}"/>
    <cellStyle name="Normal 3 4" xfId="1" xr:uid="{3CBC5409-97D2-4A87-A7BF-608F0D21BF90}"/>
    <cellStyle name="Normal 4" xfId="3" xr:uid="{263ED436-B798-416E-BEE6-5C04095BB197}"/>
    <cellStyle name="Normal 4 2" xfId="5" xr:uid="{B9A6A592-B598-4247-B02A-9FB5F4BBA276}"/>
    <cellStyle name="Normal 4 2 2" xfId="7" xr:uid="{CFAE7F73-0C57-4702-817B-D1B608A8916E}"/>
    <cellStyle name="Обычный" xfId="0" builtinId="0"/>
    <cellStyle name="Обычный 2" xfId="6" xr:uid="{42DA52F9-85DF-4D3A-A36D-CBBC907BDA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customschemas.google.com/relationships/workbookmetadata" Target="metadata"/><Relationship Id="rId1" Type="http://schemas.openxmlformats.org/officeDocument/2006/relationships/worksheet" Target="worksheets/sheet1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1:F999"/>
  <sheetViews>
    <sheetView tabSelected="1" workbookViewId="0">
      <selection activeCell="F460" sqref="F460"/>
    </sheetView>
  </sheetViews>
  <sheetFormatPr defaultRowHeight="15" customHeight="1" x14ac:dyDescent="0.3"/>
  <cols>
    <col min="1" max="1" width="4.5703125" style="67" customWidth="1"/>
    <col min="2" max="2" width="59.5703125" style="67" customWidth="1"/>
    <col min="3" max="3" width="7.7109375" style="64" customWidth="1"/>
    <col min="4" max="4" width="11.5703125" style="64" customWidth="1"/>
    <col min="5" max="5" width="13" style="67" customWidth="1"/>
    <col min="6" max="6" width="17.28515625" style="179" customWidth="1"/>
    <col min="7" max="249" width="9.140625" style="67"/>
    <col min="250" max="250" width="4.5703125" style="67" customWidth="1"/>
    <col min="251" max="251" width="59.5703125" style="67" customWidth="1"/>
    <col min="252" max="252" width="7.7109375" style="67" customWidth="1"/>
    <col min="253" max="253" width="11.5703125" style="67" customWidth="1"/>
    <col min="254" max="254" width="0" style="67" hidden="1" customWidth="1"/>
    <col min="255" max="255" width="13" style="67" customWidth="1"/>
    <col min="256" max="256" width="17.28515625" style="67" customWidth="1"/>
    <col min="257" max="257" width="15.85546875" style="67" customWidth="1"/>
    <col min="258" max="258" width="13" style="67" bestFit="1" customWidth="1"/>
    <col min="259" max="259" width="13.28515625" style="67" customWidth="1"/>
    <col min="260" max="260" width="14.42578125" style="67" customWidth="1"/>
    <col min="261" max="505" width="9.140625" style="67"/>
    <col min="506" max="506" width="4.5703125" style="67" customWidth="1"/>
    <col min="507" max="507" width="59.5703125" style="67" customWidth="1"/>
    <col min="508" max="508" width="7.7109375" style="67" customWidth="1"/>
    <col min="509" max="509" width="11.5703125" style="67" customWidth="1"/>
    <col min="510" max="510" width="0" style="67" hidden="1" customWidth="1"/>
    <col min="511" max="511" width="13" style="67" customWidth="1"/>
    <col min="512" max="512" width="17.28515625" style="67" customWidth="1"/>
    <col min="513" max="513" width="15.85546875" style="67" customWidth="1"/>
    <col min="514" max="514" width="13" style="67" bestFit="1" customWidth="1"/>
    <col min="515" max="515" width="13.28515625" style="67" customWidth="1"/>
    <col min="516" max="516" width="14.42578125" style="67" customWidth="1"/>
    <col min="517" max="761" width="9.140625" style="67"/>
    <col min="762" max="762" width="4.5703125" style="67" customWidth="1"/>
    <col min="763" max="763" width="59.5703125" style="67" customWidth="1"/>
    <col min="764" max="764" width="7.7109375" style="67" customWidth="1"/>
    <col min="765" max="765" width="11.5703125" style="67" customWidth="1"/>
    <col min="766" max="766" width="0" style="67" hidden="1" customWidth="1"/>
    <col min="767" max="767" width="13" style="67" customWidth="1"/>
    <col min="768" max="768" width="17.28515625" style="67" customWidth="1"/>
    <col min="769" max="769" width="15.85546875" style="67" customWidth="1"/>
    <col min="770" max="770" width="13" style="67" bestFit="1" customWidth="1"/>
    <col min="771" max="771" width="13.28515625" style="67" customWidth="1"/>
    <col min="772" max="772" width="14.42578125" style="67" customWidth="1"/>
    <col min="773" max="1017" width="9.140625" style="67"/>
    <col min="1018" max="1018" width="4.5703125" style="67" customWidth="1"/>
    <col min="1019" max="1019" width="59.5703125" style="67" customWidth="1"/>
    <col min="1020" max="1020" width="7.7109375" style="67" customWidth="1"/>
    <col min="1021" max="1021" width="11.5703125" style="67" customWidth="1"/>
    <col min="1022" max="1022" width="0" style="67" hidden="1" customWidth="1"/>
    <col min="1023" max="1023" width="13" style="67" customWidth="1"/>
    <col min="1024" max="1024" width="17.28515625" style="67" customWidth="1"/>
    <col min="1025" max="1025" width="15.85546875" style="67" customWidth="1"/>
    <col min="1026" max="1026" width="13" style="67" bestFit="1" customWidth="1"/>
    <col min="1027" max="1027" width="13.28515625" style="67" customWidth="1"/>
    <col min="1028" max="1028" width="14.42578125" style="67" customWidth="1"/>
    <col min="1029" max="1273" width="9.140625" style="67"/>
    <col min="1274" max="1274" width="4.5703125" style="67" customWidth="1"/>
    <col min="1275" max="1275" width="59.5703125" style="67" customWidth="1"/>
    <col min="1276" max="1276" width="7.7109375" style="67" customWidth="1"/>
    <col min="1277" max="1277" width="11.5703125" style="67" customWidth="1"/>
    <col min="1278" max="1278" width="0" style="67" hidden="1" customWidth="1"/>
    <col min="1279" max="1279" width="13" style="67" customWidth="1"/>
    <col min="1280" max="1280" width="17.28515625" style="67" customWidth="1"/>
    <col min="1281" max="1281" width="15.85546875" style="67" customWidth="1"/>
    <col min="1282" max="1282" width="13" style="67" bestFit="1" customWidth="1"/>
    <col min="1283" max="1283" width="13.28515625" style="67" customWidth="1"/>
    <col min="1284" max="1284" width="14.42578125" style="67" customWidth="1"/>
    <col min="1285" max="1529" width="9.140625" style="67"/>
    <col min="1530" max="1530" width="4.5703125" style="67" customWidth="1"/>
    <col min="1531" max="1531" width="59.5703125" style="67" customWidth="1"/>
    <col min="1532" max="1532" width="7.7109375" style="67" customWidth="1"/>
    <col min="1533" max="1533" width="11.5703125" style="67" customWidth="1"/>
    <col min="1534" max="1534" width="0" style="67" hidden="1" customWidth="1"/>
    <col min="1535" max="1535" width="13" style="67" customWidth="1"/>
    <col min="1536" max="1536" width="17.28515625" style="67" customWidth="1"/>
    <col min="1537" max="1537" width="15.85546875" style="67" customWidth="1"/>
    <col min="1538" max="1538" width="13" style="67" bestFit="1" customWidth="1"/>
    <col min="1539" max="1539" width="13.28515625" style="67" customWidth="1"/>
    <col min="1540" max="1540" width="14.42578125" style="67" customWidth="1"/>
    <col min="1541" max="1785" width="9.140625" style="67"/>
    <col min="1786" max="1786" width="4.5703125" style="67" customWidth="1"/>
    <col min="1787" max="1787" width="59.5703125" style="67" customWidth="1"/>
    <col min="1788" max="1788" width="7.7109375" style="67" customWidth="1"/>
    <col min="1789" max="1789" width="11.5703125" style="67" customWidth="1"/>
    <col min="1790" max="1790" width="0" style="67" hidden="1" customWidth="1"/>
    <col min="1791" max="1791" width="13" style="67" customWidth="1"/>
    <col min="1792" max="1792" width="17.28515625" style="67" customWidth="1"/>
    <col min="1793" max="1793" width="15.85546875" style="67" customWidth="1"/>
    <col min="1794" max="1794" width="13" style="67" bestFit="1" customWidth="1"/>
    <col min="1795" max="1795" width="13.28515625" style="67" customWidth="1"/>
    <col min="1796" max="1796" width="14.42578125" style="67" customWidth="1"/>
    <col min="1797" max="2041" width="9.140625" style="67"/>
    <col min="2042" max="2042" width="4.5703125" style="67" customWidth="1"/>
    <col min="2043" max="2043" width="59.5703125" style="67" customWidth="1"/>
    <col min="2044" max="2044" width="7.7109375" style="67" customWidth="1"/>
    <col min="2045" max="2045" width="11.5703125" style="67" customWidth="1"/>
    <col min="2046" max="2046" width="0" style="67" hidden="1" customWidth="1"/>
    <col min="2047" max="2047" width="13" style="67" customWidth="1"/>
    <col min="2048" max="2048" width="17.28515625" style="67" customWidth="1"/>
    <col min="2049" max="2049" width="15.85546875" style="67" customWidth="1"/>
    <col min="2050" max="2050" width="13" style="67" bestFit="1" customWidth="1"/>
    <col min="2051" max="2051" width="13.28515625" style="67" customWidth="1"/>
    <col min="2052" max="2052" width="14.42578125" style="67" customWidth="1"/>
    <col min="2053" max="2297" width="9.140625" style="67"/>
    <col min="2298" max="2298" width="4.5703125" style="67" customWidth="1"/>
    <col min="2299" max="2299" width="59.5703125" style="67" customWidth="1"/>
    <col min="2300" max="2300" width="7.7109375" style="67" customWidth="1"/>
    <col min="2301" max="2301" width="11.5703125" style="67" customWidth="1"/>
    <col min="2302" max="2302" width="0" style="67" hidden="1" customWidth="1"/>
    <col min="2303" max="2303" width="13" style="67" customWidth="1"/>
    <col min="2304" max="2304" width="17.28515625" style="67" customWidth="1"/>
    <col min="2305" max="2305" width="15.85546875" style="67" customWidth="1"/>
    <col min="2306" max="2306" width="13" style="67" bestFit="1" customWidth="1"/>
    <col min="2307" max="2307" width="13.28515625" style="67" customWidth="1"/>
    <col min="2308" max="2308" width="14.42578125" style="67" customWidth="1"/>
    <col min="2309" max="2553" width="9.140625" style="67"/>
    <col min="2554" max="2554" width="4.5703125" style="67" customWidth="1"/>
    <col min="2555" max="2555" width="59.5703125" style="67" customWidth="1"/>
    <col min="2556" max="2556" width="7.7109375" style="67" customWidth="1"/>
    <col min="2557" max="2557" width="11.5703125" style="67" customWidth="1"/>
    <col min="2558" max="2558" width="0" style="67" hidden="1" customWidth="1"/>
    <col min="2559" max="2559" width="13" style="67" customWidth="1"/>
    <col min="2560" max="2560" width="17.28515625" style="67" customWidth="1"/>
    <col min="2561" max="2561" width="15.85546875" style="67" customWidth="1"/>
    <col min="2562" max="2562" width="13" style="67" bestFit="1" customWidth="1"/>
    <col min="2563" max="2563" width="13.28515625" style="67" customWidth="1"/>
    <col min="2564" max="2564" width="14.42578125" style="67" customWidth="1"/>
    <col min="2565" max="2809" width="9.140625" style="67"/>
    <col min="2810" max="2810" width="4.5703125" style="67" customWidth="1"/>
    <col min="2811" max="2811" width="59.5703125" style="67" customWidth="1"/>
    <col min="2812" max="2812" width="7.7109375" style="67" customWidth="1"/>
    <col min="2813" max="2813" width="11.5703125" style="67" customWidth="1"/>
    <col min="2814" max="2814" width="0" style="67" hidden="1" customWidth="1"/>
    <col min="2815" max="2815" width="13" style="67" customWidth="1"/>
    <col min="2816" max="2816" width="17.28515625" style="67" customWidth="1"/>
    <col min="2817" max="2817" width="15.85546875" style="67" customWidth="1"/>
    <col min="2818" max="2818" width="13" style="67" bestFit="1" customWidth="1"/>
    <col min="2819" max="2819" width="13.28515625" style="67" customWidth="1"/>
    <col min="2820" max="2820" width="14.42578125" style="67" customWidth="1"/>
    <col min="2821" max="3065" width="9.140625" style="67"/>
    <col min="3066" max="3066" width="4.5703125" style="67" customWidth="1"/>
    <col min="3067" max="3067" width="59.5703125" style="67" customWidth="1"/>
    <col min="3068" max="3068" width="7.7109375" style="67" customWidth="1"/>
    <col min="3069" max="3069" width="11.5703125" style="67" customWidth="1"/>
    <col min="3070" max="3070" width="0" style="67" hidden="1" customWidth="1"/>
    <col min="3071" max="3071" width="13" style="67" customWidth="1"/>
    <col min="3072" max="3072" width="17.28515625" style="67" customWidth="1"/>
    <col min="3073" max="3073" width="15.85546875" style="67" customWidth="1"/>
    <col min="3074" max="3074" width="13" style="67" bestFit="1" customWidth="1"/>
    <col min="3075" max="3075" width="13.28515625" style="67" customWidth="1"/>
    <col min="3076" max="3076" width="14.42578125" style="67" customWidth="1"/>
    <col min="3077" max="3321" width="9.140625" style="67"/>
    <col min="3322" max="3322" width="4.5703125" style="67" customWidth="1"/>
    <col min="3323" max="3323" width="59.5703125" style="67" customWidth="1"/>
    <col min="3324" max="3324" width="7.7109375" style="67" customWidth="1"/>
    <col min="3325" max="3325" width="11.5703125" style="67" customWidth="1"/>
    <col min="3326" max="3326" width="0" style="67" hidden="1" customWidth="1"/>
    <col min="3327" max="3327" width="13" style="67" customWidth="1"/>
    <col min="3328" max="3328" width="17.28515625" style="67" customWidth="1"/>
    <col min="3329" max="3329" width="15.85546875" style="67" customWidth="1"/>
    <col min="3330" max="3330" width="13" style="67" bestFit="1" customWidth="1"/>
    <col min="3331" max="3331" width="13.28515625" style="67" customWidth="1"/>
    <col min="3332" max="3332" width="14.42578125" style="67" customWidth="1"/>
    <col min="3333" max="3577" width="9.140625" style="67"/>
    <col min="3578" max="3578" width="4.5703125" style="67" customWidth="1"/>
    <col min="3579" max="3579" width="59.5703125" style="67" customWidth="1"/>
    <col min="3580" max="3580" width="7.7109375" style="67" customWidth="1"/>
    <col min="3581" max="3581" width="11.5703125" style="67" customWidth="1"/>
    <col min="3582" max="3582" width="0" style="67" hidden="1" customWidth="1"/>
    <col min="3583" max="3583" width="13" style="67" customWidth="1"/>
    <col min="3584" max="3584" width="17.28515625" style="67" customWidth="1"/>
    <col min="3585" max="3585" width="15.85546875" style="67" customWidth="1"/>
    <col min="3586" max="3586" width="13" style="67" bestFit="1" customWidth="1"/>
    <col min="3587" max="3587" width="13.28515625" style="67" customWidth="1"/>
    <col min="3588" max="3588" width="14.42578125" style="67" customWidth="1"/>
    <col min="3589" max="3833" width="9.140625" style="67"/>
    <col min="3834" max="3834" width="4.5703125" style="67" customWidth="1"/>
    <col min="3835" max="3835" width="59.5703125" style="67" customWidth="1"/>
    <col min="3836" max="3836" width="7.7109375" style="67" customWidth="1"/>
    <col min="3837" max="3837" width="11.5703125" style="67" customWidth="1"/>
    <col min="3838" max="3838" width="0" style="67" hidden="1" customWidth="1"/>
    <col min="3839" max="3839" width="13" style="67" customWidth="1"/>
    <col min="3840" max="3840" width="17.28515625" style="67" customWidth="1"/>
    <col min="3841" max="3841" width="15.85546875" style="67" customWidth="1"/>
    <col min="3842" max="3842" width="13" style="67" bestFit="1" customWidth="1"/>
    <col min="3843" max="3843" width="13.28515625" style="67" customWidth="1"/>
    <col min="3844" max="3844" width="14.42578125" style="67" customWidth="1"/>
    <col min="3845" max="4089" width="9.140625" style="67"/>
    <col min="4090" max="4090" width="4.5703125" style="67" customWidth="1"/>
    <col min="4091" max="4091" width="59.5703125" style="67" customWidth="1"/>
    <col min="4092" max="4092" width="7.7109375" style="67" customWidth="1"/>
    <col min="4093" max="4093" width="11.5703125" style="67" customWidth="1"/>
    <col min="4094" max="4094" width="0" style="67" hidden="1" customWidth="1"/>
    <col min="4095" max="4095" width="13" style="67" customWidth="1"/>
    <col min="4096" max="4096" width="17.28515625" style="67" customWidth="1"/>
    <col min="4097" max="4097" width="15.85546875" style="67" customWidth="1"/>
    <col min="4098" max="4098" width="13" style="67" bestFit="1" customWidth="1"/>
    <col min="4099" max="4099" width="13.28515625" style="67" customWidth="1"/>
    <col min="4100" max="4100" width="14.42578125" style="67" customWidth="1"/>
    <col min="4101" max="4345" width="9.140625" style="67"/>
    <col min="4346" max="4346" width="4.5703125" style="67" customWidth="1"/>
    <col min="4347" max="4347" width="59.5703125" style="67" customWidth="1"/>
    <col min="4348" max="4348" width="7.7109375" style="67" customWidth="1"/>
    <col min="4349" max="4349" width="11.5703125" style="67" customWidth="1"/>
    <col min="4350" max="4350" width="0" style="67" hidden="1" customWidth="1"/>
    <col min="4351" max="4351" width="13" style="67" customWidth="1"/>
    <col min="4352" max="4352" width="17.28515625" style="67" customWidth="1"/>
    <col min="4353" max="4353" width="15.85546875" style="67" customWidth="1"/>
    <col min="4354" max="4354" width="13" style="67" bestFit="1" customWidth="1"/>
    <col min="4355" max="4355" width="13.28515625" style="67" customWidth="1"/>
    <col min="4356" max="4356" width="14.42578125" style="67" customWidth="1"/>
    <col min="4357" max="4601" width="9.140625" style="67"/>
    <col min="4602" max="4602" width="4.5703125" style="67" customWidth="1"/>
    <col min="4603" max="4603" width="59.5703125" style="67" customWidth="1"/>
    <col min="4604" max="4604" width="7.7109375" style="67" customWidth="1"/>
    <col min="4605" max="4605" width="11.5703125" style="67" customWidth="1"/>
    <col min="4606" max="4606" width="0" style="67" hidden="1" customWidth="1"/>
    <col min="4607" max="4607" width="13" style="67" customWidth="1"/>
    <col min="4608" max="4608" width="17.28515625" style="67" customWidth="1"/>
    <col min="4609" max="4609" width="15.85546875" style="67" customWidth="1"/>
    <col min="4610" max="4610" width="13" style="67" bestFit="1" customWidth="1"/>
    <col min="4611" max="4611" width="13.28515625" style="67" customWidth="1"/>
    <col min="4612" max="4612" width="14.42578125" style="67" customWidth="1"/>
    <col min="4613" max="4857" width="9.140625" style="67"/>
    <col min="4858" max="4858" width="4.5703125" style="67" customWidth="1"/>
    <col min="4859" max="4859" width="59.5703125" style="67" customWidth="1"/>
    <col min="4860" max="4860" width="7.7109375" style="67" customWidth="1"/>
    <col min="4861" max="4861" width="11.5703125" style="67" customWidth="1"/>
    <col min="4862" max="4862" width="0" style="67" hidden="1" customWidth="1"/>
    <col min="4863" max="4863" width="13" style="67" customWidth="1"/>
    <col min="4864" max="4864" width="17.28515625" style="67" customWidth="1"/>
    <col min="4865" max="4865" width="15.85546875" style="67" customWidth="1"/>
    <col min="4866" max="4866" width="13" style="67" bestFit="1" customWidth="1"/>
    <col min="4867" max="4867" width="13.28515625" style="67" customWidth="1"/>
    <col min="4868" max="4868" width="14.42578125" style="67" customWidth="1"/>
    <col min="4869" max="5113" width="9.140625" style="67"/>
    <col min="5114" max="5114" width="4.5703125" style="67" customWidth="1"/>
    <col min="5115" max="5115" width="59.5703125" style="67" customWidth="1"/>
    <col min="5116" max="5116" width="7.7109375" style="67" customWidth="1"/>
    <col min="5117" max="5117" width="11.5703125" style="67" customWidth="1"/>
    <col min="5118" max="5118" width="0" style="67" hidden="1" customWidth="1"/>
    <col min="5119" max="5119" width="13" style="67" customWidth="1"/>
    <col min="5120" max="5120" width="17.28515625" style="67" customWidth="1"/>
    <col min="5121" max="5121" width="15.85546875" style="67" customWidth="1"/>
    <col min="5122" max="5122" width="13" style="67" bestFit="1" customWidth="1"/>
    <col min="5123" max="5123" width="13.28515625" style="67" customWidth="1"/>
    <col min="5124" max="5124" width="14.42578125" style="67" customWidth="1"/>
    <col min="5125" max="5369" width="9.140625" style="67"/>
    <col min="5370" max="5370" width="4.5703125" style="67" customWidth="1"/>
    <col min="5371" max="5371" width="59.5703125" style="67" customWidth="1"/>
    <col min="5372" max="5372" width="7.7109375" style="67" customWidth="1"/>
    <col min="5373" max="5373" width="11.5703125" style="67" customWidth="1"/>
    <col min="5374" max="5374" width="0" style="67" hidden="1" customWidth="1"/>
    <col min="5375" max="5375" width="13" style="67" customWidth="1"/>
    <col min="5376" max="5376" width="17.28515625" style="67" customWidth="1"/>
    <col min="5377" max="5377" width="15.85546875" style="67" customWidth="1"/>
    <col min="5378" max="5378" width="13" style="67" bestFit="1" customWidth="1"/>
    <col min="5379" max="5379" width="13.28515625" style="67" customWidth="1"/>
    <col min="5380" max="5380" width="14.42578125" style="67" customWidth="1"/>
    <col min="5381" max="5625" width="9.140625" style="67"/>
    <col min="5626" max="5626" width="4.5703125" style="67" customWidth="1"/>
    <col min="5627" max="5627" width="59.5703125" style="67" customWidth="1"/>
    <col min="5628" max="5628" width="7.7109375" style="67" customWidth="1"/>
    <col min="5629" max="5629" width="11.5703125" style="67" customWidth="1"/>
    <col min="5630" max="5630" width="0" style="67" hidden="1" customWidth="1"/>
    <col min="5631" max="5631" width="13" style="67" customWidth="1"/>
    <col min="5632" max="5632" width="17.28515625" style="67" customWidth="1"/>
    <col min="5633" max="5633" width="15.85546875" style="67" customWidth="1"/>
    <col min="5634" max="5634" width="13" style="67" bestFit="1" customWidth="1"/>
    <col min="5635" max="5635" width="13.28515625" style="67" customWidth="1"/>
    <col min="5636" max="5636" width="14.42578125" style="67" customWidth="1"/>
    <col min="5637" max="5881" width="9.140625" style="67"/>
    <col min="5882" max="5882" width="4.5703125" style="67" customWidth="1"/>
    <col min="5883" max="5883" width="59.5703125" style="67" customWidth="1"/>
    <col min="5884" max="5884" width="7.7109375" style="67" customWidth="1"/>
    <col min="5885" max="5885" width="11.5703125" style="67" customWidth="1"/>
    <col min="5886" max="5886" width="0" style="67" hidden="1" customWidth="1"/>
    <col min="5887" max="5887" width="13" style="67" customWidth="1"/>
    <col min="5888" max="5888" width="17.28515625" style="67" customWidth="1"/>
    <col min="5889" max="5889" width="15.85546875" style="67" customWidth="1"/>
    <col min="5890" max="5890" width="13" style="67" bestFit="1" customWidth="1"/>
    <col min="5891" max="5891" width="13.28515625" style="67" customWidth="1"/>
    <col min="5892" max="5892" width="14.42578125" style="67" customWidth="1"/>
    <col min="5893" max="6137" width="9.140625" style="67"/>
    <col min="6138" max="6138" width="4.5703125" style="67" customWidth="1"/>
    <col min="6139" max="6139" width="59.5703125" style="67" customWidth="1"/>
    <col min="6140" max="6140" width="7.7109375" style="67" customWidth="1"/>
    <col min="6141" max="6141" width="11.5703125" style="67" customWidth="1"/>
    <col min="6142" max="6142" width="0" style="67" hidden="1" customWidth="1"/>
    <col min="6143" max="6143" width="13" style="67" customWidth="1"/>
    <col min="6144" max="6144" width="17.28515625" style="67" customWidth="1"/>
    <col min="6145" max="6145" width="15.85546875" style="67" customWidth="1"/>
    <col min="6146" max="6146" width="13" style="67" bestFit="1" customWidth="1"/>
    <col min="6147" max="6147" width="13.28515625" style="67" customWidth="1"/>
    <col min="6148" max="6148" width="14.42578125" style="67" customWidth="1"/>
    <col min="6149" max="6393" width="9.140625" style="67"/>
    <col min="6394" max="6394" width="4.5703125" style="67" customWidth="1"/>
    <col min="6395" max="6395" width="59.5703125" style="67" customWidth="1"/>
    <col min="6396" max="6396" width="7.7109375" style="67" customWidth="1"/>
    <col min="6397" max="6397" width="11.5703125" style="67" customWidth="1"/>
    <col min="6398" max="6398" width="0" style="67" hidden="1" customWidth="1"/>
    <col min="6399" max="6399" width="13" style="67" customWidth="1"/>
    <col min="6400" max="6400" width="17.28515625" style="67" customWidth="1"/>
    <col min="6401" max="6401" width="15.85546875" style="67" customWidth="1"/>
    <col min="6402" max="6402" width="13" style="67" bestFit="1" customWidth="1"/>
    <col min="6403" max="6403" width="13.28515625" style="67" customWidth="1"/>
    <col min="6404" max="6404" width="14.42578125" style="67" customWidth="1"/>
    <col min="6405" max="6649" width="9.140625" style="67"/>
    <col min="6650" max="6650" width="4.5703125" style="67" customWidth="1"/>
    <col min="6651" max="6651" width="59.5703125" style="67" customWidth="1"/>
    <col min="6652" max="6652" width="7.7109375" style="67" customWidth="1"/>
    <col min="6653" max="6653" width="11.5703125" style="67" customWidth="1"/>
    <col min="6654" max="6654" width="0" style="67" hidden="1" customWidth="1"/>
    <col min="6655" max="6655" width="13" style="67" customWidth="1"/>
    <col min="6656" max="6656" width="17.28515625" style="67" customWidth="1"/>
    <col min="6657" max="6657" width="15.85546875" style="67" customWidth="1"/>
    <col min="6658" max="6658" width="13" style="67" bestFit="1" customWidth="1"/>
    <col min="6659" max="6659" width="13.28515625" style="67" customWidth="1"/>
    <col min="6660" max="6660" width="14.42578125" style="67" customWidth="1"/>
    <col min="6661" max="6905" width="9.140625" style="67"/>
    <col min="6906" max="6906" width="4.5703125" style="67" customWidth="1"/>
    <col min="6907" max="6907" width="59.5703125" style="67" customWidth="1"/>
    <col min="6908" max="6908" width="7.7109375" style="67" customWidth="1"/>
    <col min="6909" max="6909" width="11.5703125" style="67" customWidth="1"/>
    <col min="6910" max="6910" width="0" style="67" hidden="1" customWidth="1"/>
    <col min="6911" max="6911" width="13" style="67" customWidth="1"/>
    <col min="6912" max="6912" width="17.28515625" style="67" customWidth="1"/>
    <col min="6913" max="6913" width="15.85546875" style="67" customWidth="1"/>
    <col min="6914" max="6914" width="13" style="67" bestFit="1" customWidth="1"/>
    <col min="6915" max="6915" width="13.28515625" style="67" customWidth="1"/>
    <col min="6916" max="6916" width="14.42578125" style="67" customWidth="1"/>
    <col min="6917" max="7161" width="9.140625" style="67"/>
    <col min="7162" max="7162" width="4.5703125" style="67" customWidth="1"/>
    <col min="7163" max="7163" width="59.5703125" style="67" customWidth="1"/>
    <col min="7164" max="7164" width="7.7109375" style="67" customWidth="1"/>
    <col min="7165" max="7165" width="11.5703125" style="67" customWidth="1"/>
    <col min="7166" max="7166" width="0" style="67" hidden="1" customWidth="1"/>
    <col min="7167" max="7167" width="13" style="67" customWidth="1"/>
    <col min="7168" max="7168" width="17.28515625" style="67" customWidth="1"/>
    <col min="7169" max="7169" width="15.85546875" style="67" customWidth="1"/>
    <col min="7170" max="7170" width="13" style="67" bestFit="1" customWidth="1"/>
    <col min="7171" max="7171" width="13.28515625" style="67" customWidth="1"/>
    <col min="7172" max="7172" width="14.42578125" style="67" customWidth="1"/>
    <col min="7173" max="7417" width="9.140625" style="67"/>
    <col min="7418" max="7418" width="4.5703125" style="67" customWidth="1"/>
    <col min="7419" max="7419" width="59.5703125" style="67" customWidth="1"/>
    <col min="7420" max="7420" width="7.7109375" style="67" customWidth="1"/>
    <col min="7421" max="7421" width="11.5703125" style="67" customWidth="1"/>
    <col min="7422" max="7422" width="0" style="67" hidden="1" customWidth="1"/>
    <col min="7423" max="7423" width="13" style="67" customWidth="1"/>
    <col min="7424" max="7424" width="17.28515625" style="67" customWidth="1"/>
    <col min="7425" max="7425" width="15.85546875" style="67" customWidth="1"/>
    <col min="7426" max="7426" width="13" style="67" bestFit="1" customWidth="1"/>
    <col min="7427" max="7427" width="13.28515625" style="67" customWidth="1"/>
    <col min="7428" max="7428" width="14.42578125" style="67" customWidth="1"/>
    <col min="7429" max="7673" width="9.140625" style="67"/>
    <col min="7674" max="7674" width="4.5703125" style="67" customWidth="1"/>
    <col min="7675" max="7675" width="59.5703125" style="67" customWidth="1"/>
    <col min="7676" max="7676" width="7.7109375" style="67" customWidth="1"/>
    <col min="7677" max="7677" width="11.5703125" style="67" customWidth="1"/>
    <col min="7678" max="7678" width="0" style="67" hidden="1" customWidth="1"/>
    <col min="7679" max="7679" width="13" style="67" customWidth="1"/>
    <col min="7680" max="7680" width="17.28515625" style="67" customWidth="1"/>
    <col min="7681" max="7681" width="15.85546875" style="67" customWidth="1"/>
    <col min="7682" max="7682" width="13" style="67" bestFit="1" customWidth="1"/>
    <col min="7683" max="7683" width="13.28515625" style="67" customWidth="1"/>
    <col min="7684" max="7684" width="14.42578125" style="67" customWidth="1"/>
    <col min="7685" max="7929" width="9.140625" style="67"/>
    <col min="7930" max="7930" width="4.5703125" style="67" customWidth="1"/>
    <col min="7931" max="7931" width="59.5703125" style="67" customWidth="1"/>
    <col min="7932" max="7932" width="7.7109375" style="67" customWidth="1"/>
    <col min="7933" max="7933" width="11.5703125" style="67" customWidth="1"/>
    <col min="7934" max="7934" width="0" style="67" hidden="1" customWidth="1"/>
    <col min="7935" max="7935" width="13" style="67" customWidth="1"/>
    <col min="7936" max="7936" width="17.28515625" style="67" customWidth="1"/>
    <col min="7937" max="7937" width="15.85546875" style="67" customWidth="1"/>
    <col min="7938" max="7938" width="13" style="67" bestFit="1" customWidth="1"/>
    <col min="7939" max="7939" width="13.28515625" style="67" customWidth="1"/>
    <col min="7940" max="7940" width="14.42578125" style="67" customWidth="1"/>
    <col min="7941" max="8185" width="9.140625" style="67"/>
    <col min="8186" max="8186" width="4.5703125" style="67" customWidth="1"/>
    <col min="8187" max="8187" width="59.5703125" style="67" customWidth="1"/>
    <col min="8188" max="8188" width="7.7109375" style="67" customWidth="1"/>
    <col min="8189" max="8189" width="11.5703125" style="67" customWidth="1"/>
    <col min="8190" max="8190" width="0" style="67" hidden="1" customWidth="1"/>
    <col min="8191" max="8191" width="13" style="67" customWidth="1"/>
    <col min="8192" max="8192" width="17.28515625" style="67" customWidth="1"/>
    <col min="8193" max="8193" width="15.85546875" style="67" customWidth="1"/>
    <col min="8194" max="8194" width="13" style="67" bestFit="1" customWidth="1"/>
    <col min="8195" max="8195" width="13.28515625" style="67" customWidth="1"/>
    <col min="8196" max="8196" width="14.42578125" style="67" customWidth="1"/>
    <col min="8197" max="8441" width="9.140625" style="67"/>
    <col min="8442" max="8442" width="4.5703125" style="67" customWidth="1"/>
    <col min="8443" max="8443" width="59.5703125" style="67" customWidth="1"/>
    <col min="8444" max="8444" width="7.7109375" style="67" customWidth="1"/>
    <col min="8445" max="8445" width="11.5703125" style="67" customWidth="1"/>
    <col min="8446" max="8446" width="0" style="67" hidden="1" customWidth="1"/>
    <col min="8447" max="8447" width="13" style="67" customWidth="1"/>
    <col min="8448" max="8448" width="17.28515625" style="67" customWidth="1"/>
    <col min="8449" max="8449" width="15.85546875" style="67" customWidth="1"/>
    <col min="8450" max="8450" width="13" style="67" bestFit="1" customWidth="1"/>
    <col min="8451" max="8451" width="13.28515625" style="67" customWidth="1"/>
    <col min="8452" max="8452" width="14.42578125" style="67" customWidth="1"/>
    <col min="8453" max="8697" width="9.140625" style="67"/>
    <col min="8698" max="8698" width="4.5703125" style="67" customWidth="1"/>
    <col min="8699" max="8699" width="59.5703125" style="67" customWidth="1"/>
    <col min="8700" max="8700" width="7.7109375" style="67" customWidth="1"/>
    <col min="8701" max="8701" width="11.5703125" style="67" customWidth="1"/>
    <col min="8702" max="8702" width="0" style="67" hidden="1" customWidth="1"/>
    <col min="8703" max="8703" width="13" style="67" customWidth="1"/>
    <col min="8704" max="8704" width="17.28515625" style="67" customWidth="1"/>
    <col min="8705" max="8705" width="15.85546875" style="67" customWidth="1"/>
    <col min="8706" max="8706" width="13" style="67" bestFit="1" customWidth="1"/>
    <col min="8707" max="8707" width="13.28515625" style="67" customWidth="1"/>
    <col min="8708" max="8708" width="14.42578125" style="67" customWidth="1"/>
    <col min="8709" max="8953" width="9.140625" style="67"/>
    <col min="8954" max="8954" width="4.5703125" style="67" customWidth="1"/>
    <col min="8955" max="8955" width="59.5703125" style="67" customWidth="1"/>
    <col min="8956" max="8956" width="7.7109375" style="67" customWidth="1"/>
    <col min="8957" max="8957" width="11.5703125" style="67" customWidth="1"/>
    <col min="8958" max="8958" width="0" style="67" hidden="1" customWidth="1"/>
    <col min="8959" max="8959" width="13" style="67" customWidth="1"/>
    <col min="8960" max="8960" width="17.28515625" style="67" customWidth="1"/>
    <col min="8961" max="8961" width="15.85546875" style="67" customWidth="1"/>
    <col min="8962" max="8962" width="13" style="67" bestFit="1" customWidth="1"/>
    <col min="8963" max="8963" width="13.28515625" style="67" customWidth="1"/>
    <col min="8964" max="8964" width="14.42578125" style="67" customWidth="1"/>
    <col min="8965" max="9209" width="9.140625" style="67"/>
    <col min="9210" max="9210" width="4.5703125" style="67" customWidth="1"/>
    <col min="9211" max="9211" width="59.5703125" style="67" customWidth="1"/>
    <col min="9212" max="9212" width="7.7109375" style="67" customWidth="1"/>
    <col min="9213" max="9213" width="11.5703125" style="67" customWidth="1"/>
    <col min="9214" max="9214" width="0" style="67" hidden="1" customWidth="1"/>
    <col min="9215" max="9215" width="13" style="67" customWidth="1"/>
    <col min="9216" max="9216" width="17.28515625" style="67" customWidth="1"/>
    <col min="9217" max="9217" width="15.85546875" style="67" customWidth="1"/>
    <col min="9218" max="9218" width="13" style="67" bestFit="1" customWidth="1"/>
    <col min="9219" max="9219" width="13.28515625" style="67" customWidth="1"/>
    <col min="9220" max="9220" width="14.42578125" style="67" customWidth="1"/>
    <col min="9221" max="9465" width="9.140625" style="67"/>
    <col min="9466" max="9466" width="4.5703125" style="67" customWidth="1"/>
    <col min="9467" max="9467" width="59.5703125" style="67" customWidth="1"/>
    <col min="9468" max="9468" width="7.7109375" style="67" customWidth="1"/>
    <col min="9469" max="9469" width="11.5703125" style="67" customWidth="1"/>
    <col min="9470" max="9470" width="0" style="67" hidden="1" customWidth="1"/>
    <col min="9471" max="9471" width="13" style="67" customWidth="1"/>
    <col min="9472" max="9472" width="17.28515625" style="67" customWidth="1"/>
    <col min="9473" max="9473" width="15.85546875" style="67" customWidth="1"/>
    <col min="9474" max="9474" width="13" style="67" bestFit="1" customWidth="1"/>
    <col min="9475" max="9475" width="13.28515625" style="67" customWidth="1"/>
    <col min="9476" max="9476" width="14.42578125" style="67" customWidth="1"/>
    <col min="9477" max="9721" width="9.140625" style="67"/>
    <col min="9722" max="9722" width="4.5703125" style="67" customWidth="1"/>
    <col min="9723" max="9723" width="59.5703125" style="67" customWidth="1"/>
    <col min="9724" max="9724" width="7.7109375" style="67" customWidth="1"/>
    <col min="9725" max="9725" width="11.5703125" style="67" customWidth="1"/>
    <col min="9726" max="9726" width="0" style="67" hidden="1" customWidth="1"/>
    <col min="9727" max="9727" width="13" style="67" customWidth="1"/>
    <col min="9728" max="9728" width="17.28515625" style="67" customWidth="1"/>
    <col min="9729" max="9729" width="15.85546875" style="67" customWidth="1"/>
    <col min="9730" max="9730" width="13" style="67" bestFit="1" customWidth="1"/>
    <col min="9731" max="9731" width="13.28515625" style="67" customWidth="1"/>
    <col min="9732" max="9732" width="14.42578125" style="67" customWidth="1"/>
    <col min="9733" max="9977" width="9.140625" style="67"/>
    <col min="9978" max="9978" width="4.5703125" style="67" customWidth="1"/>
    <col min="9979" max="9979" width="59.5703125" style="67" customWidth="1"/>
    <col min="9980" max="9980" width="7.7109375" style="67" customWidth="1"/>
    <col min="9981" max="9981" width="11.5703125" style="67" customWidth="1"/>
    <col min="9982" max="9982" width="0" style="67" hidden="1" customWidth="1"/>
    <col min="9983" max="9983" width="13" style="67" customWidth="1"/>
    <col min="9984" max="9984" width="17.28515625" style="67" customWidth="1"/>
    <col min="9985" max="9985" width="15.85546875" style="67" customWidth="1"/>
    <col min="9986" max="9986" width="13" style="67" bestFit="1" customWidth="1"/>
    <col min="9987" max="9987" width="13.28515625" style="67" customWidth="1"/>
    <col min="9988" max="9988" width="14.42578125" style="67" customWidth="1"/>
    <col min="9989" max="10233" width="9.140625" style="67"/>
    <col min="10234" max="10234" width="4.5703125" style="67" customWidth="1"/>
    <col min="10235" max="10235" width="59.5703125" style="67" customWidth="1"/>
    <col min="10236" max="10236" width="7.7109375" style="67" customWidth="1"/>
    <col min="10237" max="10237" width="11.5703125" style="67" customWidth="1"/>
    <col min="10238" max="10238" width="0" style="67" hidden="1" customWidth="1"/>
    <col min="10239" max="10239" width="13" style="67" customWidth="1"/>
    <col min="10240" max="10240" width="17.28515625" style="67" customWidth="1"/>
    <col min="10241" max="10241" width="15.85546875" style="67" customWidth="1"/>
    <col min="10242" max="10242" width="13" style="67" bestFit="1" customWidth="1"/>
    <col min="10243" max="10243" width="13.28515625" style="67" customWidth="1"/>
    <col min="10244" max="10244" width="14.42578125" style="67" customWidth="1"/>
    <col min="10245" max="10489" width="9.140625" style="67"/>
    <col min="10490" max="10490" width="4.5703125" style="67" customWidth="1"/>
    <col min="10491" max="10491" width="59.5703125" style="67" customWidth="1"/>
    <col min="10492" max="10492" width="7.7109375" style="67" customWidth="1"/>
    <col min="10493" max="10493" width="11.5703125" style="67" customWidth="1"/>
    <col min="10494" max="10494" width="0" style="67" hidden="1" customWidth="1"/>
    <col min="10495" max="10495" width="13" style="67" customWidth="1"/>
    <col min="10496" max="10496" width="17.28515625" style="67" customWidth="1"/>
    <col min="10497" max="10497" width="15.85546875" style="67" customWidth="1"/>
    <col min="10498" max="10498" width="13" style="67" bestFit="1" customWidth="1"/>
    <col min="10499" max="10499" width="13.28515625" style="67" customWidth="1"/>
    <col min="10500" max="10500" width="14.42578125" style="67" customWidth="1"/>
    <col min="10501" max="10745" width="9.140625" style="67"/>
    <col min="10746" max="10746" width="4.5703125" style="67" customWidth="1"/>
    <col min="10747" max="10747" width="59.5703125" style="67" customWidth="1"/>
    <col min="10748" max="10748" width="7.7109375" style="67" customWidth="1"/>
    <col min="10749" max="10749" width="11.5703125" style="67" customWidth="1"/>
    <col min="10750" max="10750" width="0" style="67" hidden="1" customWidth="1"/>
    <col min="10751" max="10751" width="13" style="67" customWidth="1"/>
    <col min="10752" max="10752" width="17.28515625" style="67" customWidth="1"/>
    <col min="10753" max="10753" width="15.85546875" style="67" customWidth="1"/>
    <col min="10754" max="10754" width="13" style="67" bestFit="1" customWidth="1"/>
    <col min="10755" max="10755" width="13.28515625" style="67" customWidth="1"/>
    <col min="10756" max="10756" width="14.42578125" style="67" customWidth="1"/>
    <col min="10757" max="11001" width="9.140625" style="67"/>
    <col min="11002" max="11002" width="4.5703125" style="67" customWidth="1"/>
    <col min="11003" max="11003" width="59.5703125" style="67" customWidth="1"/>
    <col min="11004" max="11004" width="7.7109375" style="67" customWidth="1"/>
    <col min="11005" max="11005" width="11.5703125" style="67" customWidth="1"/>
    <col min="11006" max="11006" width="0" style="67" hidden="1" customWidth="1"/>
    <col min="11007" max="11007" width="13" style="67" customWidth="1"/>
    <col min="11008" max="11008" width="17.28515625" style="67" customWidth="1"/>
    <col min="11009" max="11009" width="15.85546875" style="67" customWidth="1"/>
    <col min="11010" max="11010" width="13" style="67" bestFit="1" customWidth="1"/>
    <col min="11011" max="11011" width="13.28515625" style="67" customWidth="1"/>
    <col min="11012" max="11012" width="14.42578125" style="67" customWidth="1"/>
    <col min="11013" max="11257" width="9.140625" style="67"/>
    <col min="11258" max="11258" width="4.5703125" style="67" customWidth="1"/>
    <col min="11259" max="11259" width="59.5703125" style="67" customWidth="1"/>
    <col min="11260" max="11260" width="7.7109375" style="67" customWidth="1"/>
    <col min="11261" max="11261" width="11.5703125" style="67" customWidth="1"/>
    <col min="11262" max="11262" width="0" style="67" hidden="1" customWidth="1"/>
    <col min="11263" max="11263" width="13" style="67" customWidth="1"/>
    <col min="11264" max="11264" width="17.28515625" style="67" customWidth="1"/>
    <col min="11265" max="11265" width="15.85546875" style="67" customWidth="1"/>
    <col min="11266" max="11266" width="13" style="67" bestFit="1" customWidth="1"/>
    <col min="11267" max="11267" width="13.28515625" style="67" customWidth="1"/>
    <col min="11268" max="11268" width="14.42578125" style="67" customWidth="1"/>
    <col min="11269" max="11513" width="9.140625" style="67"/>
    <col min="11514" max="11514" width="4.5703125" style="67" customWidth="1"/>
    <col min="11515" max="11515" width="59.5703125" style="67" customWidth="1"/>
    <col min="11516" max="11516" width="7.7109375" style="67" customWidth="1"/>
    <col min="11517" max="11517" width="11.5703125" style="67" customWidth="1"/>
    <col min="11518" max="11518" width="0" style="67" hidden="1" customWidth="1"/>
    <col min="11519" max="11519" width="13" style="67" customWidth="1"/>
    <col min="11520" max="11520" width="17.28515625" style="67" customWidth="1"/>
    <col min="11521" max="11521" width="15.85546875" style="67" customWidth="1"/>
    <col min="11522" max="11522" width="13" style="67" bestFit="1" customWidth="1"/>
    <col min="11523" max="11523" width="13.28515625" style="67" customWidth="1"/>
    <col min="11524" max="11524" width="14.42578125" style="67" customWidth="1"/>
    <col min="11525" max="11769" width="9.140625" style="67"/>
    <col min="11770" max="11770" width="4.5703125" style="67" customWidth="1"/>
    <col min="11771" max="11771" width="59.5703125" style="67" customWidth="1"/>
    <col min="11772" max="11772" width="7.7109375" style="67" customWidth="1"/>
    <col min="11773" max="11773" width="11.5703125" style="67" customWidth="1"/>
    <col min="11774" max="11774" width="0" style="67" hidden="1" customWidth="1"/>
    <col min="11775" max="11775" width="13" style="67" customWidth="1"/>
    <col min="11776" max="11776" width="17.28515625" style="67" customWidth="1"/>
    <col min="11777" max="11777" width="15.85546875" style="67" customWidth="1"/>
    <col min="11778" max="11778" width="13" style="67" bestFit="1" customWidth="1"/>
    <col min="11779" max="11779" width="13.28515625" style="67" customWidth="1"/>
    <col min="11780" max="11780" width="14.42578125" style="67" customWidth="1"/>
    <col min="11781" max="12025" width="9.140625" style="67"/>
    <col min="12026" max="12026" width="4.5703125" style="67" customWidth="1"/>
    <col min="12027" max="12027" width="59.5703125" style="67" customWidth="1"/>
    <col min="12028" max="12028" width="7.7109375" style="67" customWidth="1"/>
    <col min="12029" max="12029" width="11.5703125" style="67" customWidth="1"/>
    <col min="12030" max="12030" width="0" style="67" hidden="1" customWidth="1"/>
    <col min="12031" max="12031" width="13" style="67" customWidth="1"/>
    <col min="12032" max="12032" width="17.28515625" style="67" customWidth="1"/>
    <col min="12033" max="12033" width="15.85546875" style="67" customWidth="1"/>
    <col min="12034" max="12034" width="13" style="67" bestFit="1" customWidth="1"/>
    <col min="12035" max="12035" width="13.28515625" style="67" customWidth="1"/>
    <col min="12036" max="12036" width="14.42578125" style="67" customWidth="1"/>
    <col min="12037" max="12281" width="9.140625" style="67"/>
    <col min="12282" max="12282" width="4.5703125" style="67" customWidth="1"/>
    <col min="12283" max="12283" width="59.5703125" style="67" customWidth="1"/>
    <col min="12284" max="12284" width="7.7109375" style="67" customWidth="1"/>
    <col min="12285" max="12285" width="11.5703125" style="67" customWidth="1"/>
    <col min="12286" max="12286" width="0" style="67" hidden="1" customWidth="1"/>
    <col min="12287" max="12287" width="13" style="67" customWidth="1"/>
    <col min="12288" max="12288" width="17.28515625" style="67" customWidth="1"/>
    <col min="12289" max="12289" width="15.85546875" style="67" customWidth="1"/>
    <col min="12290" max="12290" width="13" style="67" bestFit="1" customWidth="1"/>
    <col min="12291" max="12291" width="13.28515625" style="67" customWidth="1"/>
    <col min="12292" max="12292" width="14.42578125" style="67" customWidth="1"/>
    <col min="12293" max="12537" width="9.140625" style="67"/>
    <col min="12538" max="12538" width="4.5703125" style="67" customWidth="1"/>
    <col min="12539" max="12539" width="59.5703125" style="67" customWidth="1"/>
    <col min="12540" max="12540" width="7.7109375" style="67" customWidth="1"/>
    <col min="12541" max="12541" width="11.5703125" style="67" customWidth="1"/>
    <col min="12542" max="12542" width="0" style="67" hidden="1" customWidth="1"/>
    <col min="12543" max="12543" width="13" style="67" customWidth="1"/>
    <col min="12544" max="12544" width="17.28515625" style="67" customWidth="1"/>
    <col min="12545" max="12545" width="15.85546875" style="67" customWidth="1"/>
    <col min="12546" max="12546" width="13" style="67" bestFit="1" customWidth="1"/>
    <col min="12547" max="12547" width="13.28515625" style="67" customWidth="1"/>
    <col min="12548" max="12548" width="14.42578125" style="67" customWidth="1"/>
    <col min="12549" max="12793" width="9.140625" style="67"/>
    <col min="12794" max="12794" width="4.5703125" style="67" customWidth="1"/>
    <col min="12795" max="12795" width="59.5703125" style="67" customWidth="1"/>
    <col min="12796" max="12796" width="7.7109375" style="67" customWidth="1"/>
    <col min="12797" max="12797" width="11.5703125" style="67" customWidth="1"/>
    <col min="12798" max="12798" width="0" style="67" hidden="1" customWidth="1"/>
    <col min="12799" max="12799" width="13" style="67" customWidth="1"/>
    <col min="12800" max="12800" width="17.28515625" style="67" customWidth="1"/>
    <col min="12801" max="12801" width="15.85546875" style="67" customWidth="1"/>
    <col min="12802" max="12802" width="13" style="67" bestFit="1" customWidth="1"/>
    <col min="12803" max="12803" width="13.28515625" style="67" customWidth="1"/>
    <col min="12804" max="12804" width="14.42578125" style="67" customWidth="1"/>
    <col min="12805" max="13049" width="9.140625" style="67"/>
    <col min="13050" max="13050" width="4.5703125" style="67" customWidth="1"/>
    <col min="13051" max="13051" width="59.5703125" style="67" customWidth="1"/>
    <col min="13052" max="13052" width="7.7109375" style="67" customWidth="1"/>
    <col min="13053" max="13053" width="11.5703125" style="67" customWidth="1"/>
    <col min="13054" max="13054" width="0" style="67" hidden="1" customWidth="1"/>
    <col min="13055" max="13055" width="13" style="67" customWidth="1"/>
    <col min="13056" max="13056" width="17.28515625" style="67" customWidth="1"/>
    <col min="13057" max="13057" width="15.85546875" style="67" customWidth="1"/>
    <col min="13058" max="13058" width="13" style="67" bestFit="1" customWidth="1"/>
    <col min="13059" max="13059" width="13.28515625" style="67" customWidth="1"/>
    <col min="13060" max="13060" width="14.42578125" style="67" customWidth="1"/>
    <col min="13061" max="13305" width="9.140625" style="67"/>
    <col min="13306" max="13306" width="4.5703125" style="67" customWidth="1"/>
    <col min="13307" max="13307" width="59.5703125" style="67" customWidth="1"/>
    <col min="13308" max="13308" width="7.7109375" style="67" customWidth="1"/>
    <col min="13309" max="13309" width="11.5703125" style="67" customWidth="1"/>
    <col min="13310" max="13310" width="0" style="67" hidden="1" customWidth="1"/>
    <col min="13311" max="13311" width="13" style="67" customWidth="1"/>
    <col min="13312" max="13312" width="17.28515625" style="67" customWidth="1"/>
    <col min="13313" max="13313" width="15.85546875" style="67" customWidth="1"/>
    <col min="13314" max="13314" width="13" style="67" bestFit="1" customWidth="1"/>
    <col min="13315" max="13315" width="13.28515625" style="67" customWidth="1"/>
    <col min="13316" max="13316" width="14.42578125" style="67" customWidth="1"/>
    <col min="13317" max="13561" width="9.140625" style="67"/>
    <col min="13562" max="13562" width="4.5703125" style="67" customWidth="1"/>
    <col min="13563" max="13563" width="59.5703125" style="67" customWidth="1"/>
    <col min="13564" max="13564" width="7.7109375" style="67" customWidth="1"/>
    <col min="13565" max="13565" width="11.5703125" style="67" customWidth="1"/>
    <col min="13566" max="13566" width="0" style="67" hidden="1" customWidth="1"/>
    <col min="13567" max="13567" width="13" style="67" customWidth="1"/>
    <col min="13568" max="13568" width="17.28515625" style="67" customWidth="1"/>
    <col min="13569" max="13569" width="15.85546875" style="67" customWidth="1"/>
    <col min="13570" max="13570" width="13" style="67" bestFit="1" customWidth="1"/>
    <col min="13571" max="13571" width="13.28515625" style="67" customWidth="1"/>
    <col min="13572" max="13572" width="14.42578125" style="67" customWidth="1"/>
    <col min="13573" max="13817" width="9.140625" style="67"/>
    <col min="13818" max="13818" width="4.5703125" style="67" customWidth="1"/>
    <col min="13819" max="13819" width="59.5703125" style="67" customWidth="1"/>
    <col min="13820" max="13820" width="7.7109375" style="67" customWidth="1"/>
    <col min="13821" max="13821" width="11.5703125" style="67" customWidth="1"/>
    <col min="13822" max="13822" width="0" style="67" hidden="1" customWidth="1"/>
    <col min="13823" max="13823" width="13" style="67" customWidth="1"/>
    <col min="13824" max="13824" width="17.28515625" style="67" customWidth="1"/>
    <col min="13825" max="13825" width="15.85546875" style="67" customWidth="1"/>
    <col min="13826" max="13826" width="13" style="67" bestFit="1" customWidth="1"/>
    <col min="13827" max="13827" width="13.28515625" style="67" customWidth="1"/>
    <col min="13828" max="13828" width="14.42578125" style="67" customWidth="1"/>
    <col min="13829" max="14073" width="9.140625" style="67"/>
    <col min="14074" max="14074" width="4.5703125" style="67" customWidth="1"/>
    <col min="14075" max="14075" width="59.5703125" style="67" customWidth="1"/>
    <col min="14076" max="14076" width="7.7109375" style="67" customWidth="1"/>
    <col min="14077" max="14077" width="11.5703125" style="67" customWidth="1"/>
    <col min="14078" max="14078" width="0" style="67" hidden="1" customWidth="1"/>
    <col min="14079" max="14079" width="13" style="67" customWidth="1"/>
    <col min="14080" max="14080" width="17.28515625" style="67" customWidth="1"/>
    <col min="14081" max="14081" width="15.85546875" style="67" customWidth="1"/>
    <col min="14082" max="14082" width="13" style="67" bestFit="1" customWidth="1"/>
    <col min="14083" max="14083" width="13.28515625" style="67" customWidth="1"/>
    <col min="14084" max="14084" width="14.42578125" style="67" customWidth="1"/>
    <col min="14085" max="14329" width="9.140625" style="67"/>
    <col min="14330" max="14330" width="4.5703125" style="67" customWidth="1"/>
    <col min="14331" max="14331" width="59.5703125" style="67" customWidth="1"/>
    <col min="14332" max="14332" width="7.7109375" style="67" customWidth="1"/>
    <col min="14333" max="14333" width="11.5703125" style="67" customWidth="1"/>
    <col min="14334" max="14334" width="0" style="67" hidden="1" customWidth="1"/>
    <col min="14335" max="14335" width="13" style="67" customWidth="1"/>
    <col min="14336" max="14336" width="17.28515625" style="67" customWidth="1"/>
    <col min="14337" max="14337" width="15.85546875" style="67" customWidth="1"/>
    <col min="14338" max="14338" width="13" style="67" bestFit="1" customWidth="1"/>
    <col min="14339" max="14339" width="13.28515625" style="67" customWidth="1"/>
    <col min="14340" max="14340" width="14.42578125" style="67" customWidth="1"/>
    <col min="14341" max="14585" width="9.140625" style="67"/>
    <col min="14586" max="14586" width="4.5703125" style="67" customWidth="1"/>
    <col min="14587" max="14587" width="59.5703125" style="67" customWidth="1"/>
    <col min="14588" max="14588" width="7.7109375" style="67" customWidth="1"/>
    <col min="14589" max="14589" width="11.5703125" style="67" customWidth="1"/>
    <col min="14590" max="14590" width="0" style="67" hidden="1" customWidth="1"/>
    <col min="14591" max="14591" width="13" style="67" customWidth="1"/>
    <col min="14592" max="14592" width="17.28515625" style="67" customWidth="1"/>
    <col min="14593" max="14593" width="15.85546875" style="67" customWidth="1"/>
    <col min="14594" max="14594" width="13" style="67" bestFit="1" customWidth="1"/>
    <col min="14595" max="14595" width="13.28515625" style="67" customWidth="1"/>
    <col min="14596" max="14596" width="14.42578125" style="67" customWidth="1"/>
    <col min="14597" max="14841" width="9.140625" style="67"/>
    <col min="14842" max="14842" width="4.5703125" style="67" customWidth="1"/>
    <col min="14843" max="14843" width="59.5703125" style="67" customWidth="1"/>
    <col min="14844" max="14844" width="7.7109375" style="67" customWidth="1"/>
    <col min="14845" max="14845" width="11.5703125" style="67" customWidth="1"/>
    <col min="14846" max="14846" width="0" style="67" hidden="1" customWidth="1"/>
    <col min="14847" max="14847" width="13" style="67" customWidth="1"/>
    <col min="14848" max="14848" width="17.28515625" style="67" customWidth="1"/>
    <col min="14849" max="14849" width="15.85546875" style="67" customWidth="1"/>
    <col min="14850" max="14850" width="13" style="67" bestFit="1" customWidth="1"/>
    <col min="14851" max="14851" width="13.28515625" style="67" customWidth="1"/>
    <col min="14852" max="14852" width="14.42578125" style="67" customWidth="1"/>
    <col min="14853" max="15097" width="9.140625" style="67"/>
    <col min="15098" max="15098" width="4.5703125" style="67" customWidth="1"/>
    <col min="15099" max="15099" width="59.5703125" style="67" customWidth="1"/>
    <col min="15100" max="15100" width="7.7109375" style="67" customWidth="1"/>
    <col min="15101" max="15101" width="11.5703125" style="67" customWidth="1"/>
    <col min="15102" max="15102" width="0" style="67" hidden="1" customWidth="1"/>
    <col min="15103" max="15103" width="13" style="67" customWidth="1"/>
    <col min="15104" max="15104" width="17.28515625" style="67" customWidth="1"/>
    <col min="15105" max="15105" width="15.85546875" style="67" customWidth="1"/>
    <col min="15106" max="15106" width="13" style="67" bestFit="1" customWidth="1"/>
    <col min="15107" max="15107" width="13.28515625" style="67" customWidth="1"/>
    <col min="15108" max="15108" width="14.42578125" style="67" customWidth="1"/>
    <col min="15109" max="15353" width="9.140625" style="67"/>
    <col min="15354" max="15354" width="4.5703125" style="67" customWidth="1"/>
    <col min="15355" max="15355" width="59.5703125" style="67" customWidth="1"/>
    <col min="15356" max="15356" width="7.7109375" style="67" customWidth="1"/>
    <col min="15357" max="15357" width="11.5703125" style="67" customWidth="1"/>
    <col min="15358" max="15358" width="0" style="67" hidden="1" customWidth="1"/>
    <col min="15359" max="15359" width="13" style="67" customWidth="1"/>
    <col min="15360" max="15360" width="17.28515625" style="67" customWidth="1"/>
    <col min="15361" max="15361" width="15.85546875" style="67" customWidth="1"/>
    <col min="15362" max="15362" width="13" style="67" bestFit="1" customWidth="1"/>
    <col min="15363" max="15363" width="13.28515625" style="67" customWidth="1"/>
    <col min="15364" max="15364" width="14.42578125" style="67" customWidth="1"/>
    <col min="15365" max="15609" width="9.140625" style="67"/>
    <col min="15610" max="15610" width="4.5703125" style="67" customWidth="1"/>
    <col min="15611" max="15611" width="59.5703125" style="67" customWidth="1"/>
    <col min="15612" max="15612" width="7.7109375" style="67" customWidth="1"/>
    <col min="15613" max="15613" width="11.5703125" style="67" customWidth="1"/>
    <col min="15614" max="15614" width="0" style="67" hidden="1" customWidth="1"/>
    <col min="15615" max="15615" width="13" style="67" customWidth="1"/>
    <col min="15616" max="15616" width="17.28515625" style="67" customWidth="1"/>
    <col min="15617" max="15617" width="15.85546875" style="67" customWidth="1"/>
    <col min="15618" max="15618" width="13" style="67" bestFit="1" customWidth="1"/>
    <col min="15619" max="15619" width="13.28515625" style="67" customWidth="1"/>
    <col min="15620" max="15620" width="14.42578125" style="67" customWidth="1"/>
    <col min="15621" max="15865" width="9.140625" style="67"/>
    <col min="15866" max="15866" width="4.5703125" style="67" customWidth="1"/>
    <col min="15867" max="15867" width="59.5703125" style="67" customWidth="1"/>
    <col min="15868" max="15868" width="7.7109375" style="67" customWidth="1"/>
    <col min="15869" max="15869" width="11.5703125" style="67" customWidth="1"/>
    <col min="15870" max="15870" width="0" style="67" hidden="1" customWidth="1"/>
    <col min="15871" max="15871" width="13" style="67" customWidth="1"/>
    <col min="15872" max="15872" width="17.28515625" style="67" customWidth="1"/>
    <col min="15873" max="15873" width="15.85546875" style="67" customWidth="1"/>
    <col min="15874" max="15874" width="13" style="67" bestFit="1" customWidth="1"/>
    <col min="15875" max="15875" width="13.28515625" style="67" customWidth="1"/>
    <col min="15876" max="15876" width="14.42578125" style="67" customWidth="1"/>
    <col min="15877" max="16121" width="9.140625" style="67"/>
    <col min="16122" max="16122" width="4.5703125" style="67" customWidth="1"/>
    <col min="16123" max="16123" width="59.5703125" style="67" customWidth="1"/>
    <col min="16124" max="16124" width="7.7109375" style="67" customWidth="1"/>
    <col min="16125" max="16125" width="11.5703125" style="67" customWidth="1"/>
    <col min="16126" max="16126" width="0" style="67" hidden="1" customWidth="1"/>
    <col min="16127" max="16127" width="13" style="67" customWidth="1"/>
    <col min="16128" max="16128" width="17.28515625" style="67" customWidth="1"/>
    <col min="16129" max="16129" width="15.85546875" style="67" customWidth="1"/>
    <col min="16130" max="16130" width="13" style="67" bestFit="1" customWidth="1"/>
    <col min="16131" max="16131" width="13.28515625" style="67" customWidth="1"/>
    <col min="16132" max="16132" width="14.42578125" style="67" customWidth="1"/>
    <col min="16133" max="16384" width="9.140625" style="67"/>
  </cols>
  <sheetData>
    <row r="1" spans="1:6" s="64" customFormat="1" ht="57" customHeight="1" x14ac:dyDescent="0.2">
      <c r="A1" s="182" t="s">
        <v>350</v>
      </c>
      <c r="B1" s="182"/>
      <c r="C1" s="182"/>
      <c r="D1" s="182"/>
      <c r="E1" s="182"/>
      <c r="F1" s="182"/>
    </row>
    <row r="2" spans="1:6" s="64" customFormat="1" ht="36.75" customHeight="1" x14ac:dyDescent="0.2">
      <c r="A2" s="181" t="s">
        <v>351</v>
      </c>
      <c r="B2" s="181"/>
      <c r="C2" s="181"/>
      <c r="D2" s="181"/>
      <c r="E2" s="181"/>
      <c r="F2" s="181"/>
    </row>
    <row r="3" spans="1:6" s="64" customFormat="1" ht="18" customHeight="1" x14ac:dyDescent="0.2">
      <c r="A3" s="180"/>
      <c r="B3" s="180"/>
      <c r="C3" s="180"/>
      <c r="D3" s="180"/>
      <c r="E3" s="180"/>
      <c r="F3" s="180" t="s">
        <v>686</v>
      </c>
    </row>
    <row r="4" spans="1:6" ht="42" customHeight="1" x14ac:dyDescent="0.3">
      <c r="A4" s="65" t="s">
        <v>3</v>
      </c>
      <c r="B4" s="65" t="s">
        <v>352</v>
      </c>
      <c r="C4" s="65" t="s">
        <v>353</v>
      </c>
      <c r="D4" s="65" t="s">
        <v>354</v>
      </c>
      <c r="E4" s="65" t="s">
        <v>355</v>
      </c>
      <c r="F4" s="66" t="s">
        <v>356</v>
      </c>
    </row>
    <row r="5" spans="1:6" s="64" customFormat="1" ht="17.25" x14ac:dyDescent="0.2">
      <c r="A5" s="68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</row>
    <row r="6" spans="1:6" s="74" customFormat="1" ht="56.25" x14ac:dyDescent="0.2">
      <c r="A6" s="69"/>
      <c r="B6" s="70" t="s">
        <v>350</v>
      </c>
      <c r="C6" s="71"/>
      <c r="D6" s="71"/>
      <c r="E6" s="72"/>
      <c r="F6" s="73"/>
    </row>
    <row r="7" spans="1:6" s="80" customFormat="1" ht="17.25" x14ac:dyDescent="0.2">
      <c r="A7" s="75"/>
      <c r="B7" s="76" t="s">
        <v>357</v>
      </c>
      <c r="C7" s="77"/>
      <c r="D7" s="77"/>
      <c r="E7" s="78"/>
      <c r="F7" s="79"/>
    </row>
    <row r="8" spans="1:6" s="64" customFormat="1" ht="17.25" x14ac:dyDescent="0.2">
      <c r="A8" s="68"/>
      <c r="B8" s="81" t="s">
        <v>358</v>
      </c>
      <c r="C8" s="82"/>
      <c r="D8" s="82"/>
      <c r="E8" s="83"/>
      <c r="F8" s="84"/>
    </row>
    <row r="9" spans="1:6" s="64" customFormat="1" ht="19.5" x14ac:dyDescent="0.2">
      <c r="A9" s="68">
        <v>1</v>
      </c>
      <c r="B9" s="85" t="s">
        <v>359</v>
      </c>
      <c r="C9" s="68" t="s">
        <v>360</v>
      </c>
      <c r="D9" s="86">
        <v>550</v>
      </c>
      <c r="E9" s="83">
        <v>0.70389301916873526</v>
      </c>
      <c r="F9" s="84">
        <f>+E9*D9</f>
        <v>387.14116054280441</v>
      </c>
    </row>
    <row r="10" spans="1:6" s="64" customFormat="1" ht="19.5" x14ac:dyDescent="0.2">
      <c r="A10" s="68">
        <v>2</v>
      </c>
      <c r="B10" s="85" t="s">
        <v>361</v>
      </c>
      <c r="C10" s="68" t="s">
        <v>360</v>
      </c>
      <c r="D10" s="86">
        <v>450</v>
      </c>
      <c r="E10" s="83">
        <v>0.91386308097374036</v>
      </c>
      <c r="F10" s="84">
        <f>+E10*D10</f>
        <v>411.23838643818317</v>
      </c>
    </row>
    <row r="11" spans="1:6" s="64" customFormat="1" ht="19.5" x14ac:dyDescent="0.2">
      <c r="A11" s="68">
        <v>3</v>
      </c>
      <c r="B11" s="87" t="s">
        <v>362</v>
      </c>
      <c r="C11" s="68" t="s">
        <v>360</v>
      </c>
      <c r="D11" s="88">
        <v>975</v>
      </c>
      <c r="E11" s="83">
        <v>0.47033324806658577</v>
      </c>
      <c r="F11" s="84">
        <f>+E11*D11</f>
        <v>458.57491686492114</v>
      </c>
    </row>
    <row r="12" spans="1:6" s="64" customFormat="1" ht="34.5" x14ac:dyDescent="0.2">
      <c r="A12" s="68">
        <v>4</v>
      </c>
      <c r="B12" s="89" t="s">
        <v>363</v>
      </c>
      <c r="C12" s="90" t="s">
        <v>360</v>
      </c>
      <c r="D12" s="91">
        <v>195</v>
      </c>
      <c r="E12" s="83">
        <v>5.2771546033468297</v>
      </c>
      <c r="F12" s="84">
        <f>+E12*D12</f>
        <v>1029.0451476526318</v>
      </c>
    </row>
    <row r="13" spans="1:6" s="64" customFormat="1" ht="17.25" x14ac:dyDescent="0.2">
      <c r="A13" s="68"/>
      <c r="B13" s="81" t="s">
        <v>364</v>
      </c>
      <c r="C13" s="82"/>
      <c r="D13" s="82"/>
      <c r="E13" s="83"/>
      <c r="F13" s="84"/>
    </row>
    <row r="14" spans="1:6" s="64" customFormat="1" ht="19.5" x14ac:dyDescent="0.2">
      <c r="A14" s="68">
        <v>1</v>
      </c>
      <c r="B14" s="85" t="s">
        <v>365</v>
      </c>
      <c r="C14" s="90" t="s">
        <v>360</v>
      </c>
      <c r="D14" s="92">
        <v>70</v>
      </c>
      <c r="E14" s="83">
        <v>44.998569224042292</v>
      </c>
      <c r="F14" s="84">
        <f t="shared" ref="F14:F22" si="0">+E14*D14</f>
        <v>3149.8998456829604</v>
      </c>
    </row>
    <row r="15" spans="1:6" s="64" customFormat="1" ht="34.5" x14ac:dyDescent="0.2">
      <c r="A15" s="68">
        <v>2</v>
      </c>
      <c r="B15" s="89" t="s">
        <v>366</v>
      </c>
      <c r="C15" s="90" t="s">
        <v>360</v>
      </c>
      <c r="D15" s="91">
        <v>162</v>
      </c>
      <c r="E15" s="83">
        <v>106.50140166066406</v>
      </c>
      <c r="F15" s="84">
        <f t="shared" si="0"/>
        <v>17253.227069027576</v>
      </c>
    </row>
    <row r="16" spans="1:6" s="64" customFormat="1" ht="17.25" x14ac:dyDescent="0.2">
      <c r="A16" s="68">
        <v>3</v>
      </c>
      <c r="B16" s="89" t="s">
        <v>367</v>
      </c>
      <c r="C16" s="90" t="s">
        <v>0</v>
      </c>
      <c r="D16" s="93">
        <f>12.148+1.261+1.58+1.22</f>
        <v>16.209</v>
      </c>
      <c r="E16" s="83">
        <v>450.18843444871948</v>
      </c>
      <c r="F16" s="84">
        <f t="shared" si="0"/>
        <v>7297.1043339792941</v>
      </c>
    </row>
    <row r="17" spans="1:6" s="64" customFormat="1" ht="17.25" x14ac:dyDescent="0.2">
      <c r="A17" s="68">
        <v>6</v>
      </c>
      <c r="B17" s="89" t="s">
        <v>368</v>
      </c>
      <c r="C17" s="90" t="s">
        <v>0</v>
      </c>
      <c r="D17" s="93">
        <v>7.1999999999999995E-2</v>
      </c>
      <c r="E17" s="83">
        <v>431.86179046777772</v>
      </c>
      <c r="F17" s="84">
        <f t="shared" si="0"/>
        <v>31.094048913679995</v>
      </c>
    </row>
    <row r="18" spans="1:6" s="64" customFormat="1" ht="34.5" x14ac:dyDescent="0.2">
      <c r="A18" s="68">
        <v>4</v>
      </c>
      <c r="B18" s="85" t="s">
        <v>369</v>
      </c>
      <c r="C18" s="90" t="s">
        <v>360</v>
      </c>
      <c r="D18" s="86">
        <v>46</v>
      </c>
      <c r="E18" s="83">
        <v>138.93346419907124</v>
      </c>
      <c r="F18" s="84">
        <f t="shared" si="0"/>
        <v>6390.9393531572769</v>
      </c>
    </row>
    <row r="19" spans="1:6" s="64" customFormat="1" ht="17.25" x14ac:dyDescent="0.2">
      <c r="A19" s="68">
        <v>5</v>
      </c>
      <c r="B19" s="89" t="s">
        <v>367</v>
      </c>
      <c r="C19" s="90" t="s">
        <v>0</v>
      </c>
      <c r="D19" s="93">
        <f>1.939+1.78+0.15+0.0117+0.0138+0.0332+0.0152+0.0184+0.0086+0.0427+0.113</f>
        <v>4.1256000000000004</v>
      </c>
      <c r="E19" s="83">
        <v>450.18843444871948</v>
      </c>
      <c r="F19" s="84">
        <f t="shared" si="0"/>
        <v>1857.2974051616372</v>
      </c>
    </row>
    <row r="20" spans="1:6" s="64" customFormat="1" ht="17.25" x14ac:dyDescent="0.2">
      <c r="A20" s="68">
        <v>6</v>
      </c>
      <c r="B20" s="89" t="s">
        <v>368</v>
      </c>
      <c r="C20" s="90" t="s">
        <v>0</v>
      </c>
      <c r="D20" s="93">
        <f>0.131+0.0168</f>
        <v>0.14780000000000001</v>
      </c>
      <c r="E20" s="83">
        <v>431.86179046777772</v>
      </c>
      <c r="F20" s="84">
        <f t="shared" si="0"/>
        <v>63.829172631137553</v>
      </c>
    </row>
    <row r="21" spans="1:6" s="64" customFormat="1" ht="34.5" x14ac:dyDescent="0.2">
      <c r="A21" s="68">
        <v>7</v>
      </c>
      <c r="B21" s="89" t="s">
        <v>370</v>
      </c>
      <c r="C21" s="90" t="s">
        <v>371</v>
      </c>
      <c r="D21" s="92">
        <v>130</v>
      </c>
      <c r="E21" s="83">
        <v>4.3614398390402291</v>
      </c>
      <c r="F21" s="84">
        <f t="shared" si="0"/>
        <v>566.98717907522973</v>
      </c>
    </row>
    <row r="22" spans="1:6" s="64" customFormat="1" ht="19.5" x14ac:dyDescent="0.2">
      <c r="A22" s="68">
        <v>8</v>
      </c>
      <c r="B22" s="89" t="s">
        <v>372</v>
      </c>
      <c r="C22" s="90" t="s">
        <v>371</v>
      </c>
      <c r="D22" s="92">
        <v>10</v>
      </c>
      <c r="E22" s="83">
        <v>4.9467805089945456</v>
      </c>
      <c r="F22" s="84">
        <f t="shared" si="0"/>
        <v>49.467805089945458</v>
      </c>
    </row>
    <row r="23" spans="1:6" s="64" customFormat="1" ht="17.25" x14ac:dyDescent="0.2">
      <c r="A23" s="68"/>
      <c r="B23" s="81" t="s">
        <v>373</v>
      </c>
      <c r="C23" s="82"/>
      <c r="D23" s="82"/>
      <c r="E23" s="83"/>
      <c r="F23" s="84"/>
    </row>
    <row r="24" spans="1:6" s="64" customFormat="1" ht="34.5" x14ac:dyDescent="0.2">
      <c r="A24" s="68">
        <v>1</v>
      </c>
      <c r="B24" s="85" t="s">
        <v>374</v>
      </c>
      <c r="C24" s="90" t="s">
        <v>360</v>
      </c>
      <c r="D24" s="86">
        <v>2.2000000000000002</v>
      </c>
      <c r="E24" s="83">
        <v>138.93346419907124</v>
      </c>
      <c r="F24" s="84">
        <f>+E24*D24</f>
        <v>305.65362123795677</v>
      </c>
    </row>
    <row r="25" spans="1:6" s="64" customFormat="1" ht="17.25" x14ac:dyDescent="0.2">
      <c r="A25" s="68">
        <v>2</v>
      </c>
      <c r="B25" s="89" t="s">
        <v>367</v>
      </c>
      <c r="C25" s="90" t="s">
        <v>0</v>
      </c>
      <c r="D25" s="93">
        <f>0.0347+0.0857+0.082+0.237+0.0298+0.088+0.0341</f>
        <v>0.59130000000000005</v>
      </c>
      <c r="E25" s="83">
        <v>450.18843444871948</v>
      </c>
      <c r="F25" s="84">
        <f>+E25*D25</f>
        <v>266.19642128952785</v>
      </c>
    </row>
    <row r="26" spans="1:6" s="64" customFormat="1" ht="17.25" x14ac:dyDescent="0.2">
      <c r="A26" s="68">
        <v>3</v>
      </c>
      <c r="B26" s="89" t="s">
        <v>368</v>
      </c>
      <c r="C26" s="90" t="s">
        <v>0</v>
      </c>
      <c r="D26" s="93">
        <v>8.9999999999999993E-3</v>
      </c>
      <c r="E26" s="83">
        <v>431.86179046777772</v>
      </c>
      <c r="F26" s="84">
        <f>+E26*D26</f>
        <v>3.8867561142099993</v>
      </c>
    </row>
    <row r="27" spans="1:6" s="64" customFormat="1" ht="17.25" x14ac:dyDescent="0.2">
      <c r="A27" s="68"/>
      <c r="B27" s="81" t="s">
        <v>375</v>
      </c>
      <c r="C27" s="82"/>
      <c r="D27" s="82"/>
      <c r="E27" s="83"/>
      <c r="F27" s="84"/>
    </row>
    <row r="28" spans="1:6" s="64" customFormat="1" ht="34.5" x14ac:dyDescent="0.2">
      <c r="A28" s="68">
        <v>1</v>
      </c>
      <c r="B28" s="85" t="s">
        <v>376</v>
      </c>
      <c r="C28" s="90" t="s">
        <v>360</v>
      </c>
      <c r="D28" s="86">
        <f>16*2</f>
        <v>32</v>
      </c>
      <c r="E28" s="83">
        <v>138.93346419907124</v>
      </c>
      <c r="F28" s="84">
        <f>+E28*D28</f>
        <v>4445.8708543702796</v>
      </c>
    </row>
    <row r="29" spans="1:6" s="64" customFormat="1" ht="17.25" x14ac:dyDescent="0.2">
      <c r="A29" s="68">
        <v>2</v>
      </c>
      <c r="B29" s="89" t="s">
        <v>367</v>
      </c>
      <c r="C29" s="90" t="s">
        <v>0</v>
      </c>
      <c r="D29" s="93">
        <f>+(0.268+0.1492+0.147+0.128+1.087+0.192+0.224+0.0198+0.0231+0.0468+0.048+0.024)*2</f>
        <v>4.7138</v>
      </c>
      <c r="E29" s="83">
        <v>450.18843444871948</v>
      </c>
      <c r="F29" s="84">
        <f>+E29*D29</f>
        <v>2122.0982423043738</v>
      </c>
    </row>
    <row r="30" spans="1:6" s="64" customFormat="1" ht="17.25" x14ac:dyDescent="0.2">
      <c r="A30" s="68">
        <v>3</v>
      </c>
      <c r="B30" s="89" t="s">
        <v>368</v>
      </c>
      <c r="C30" s="90" t="s">
        <v>0</v>
      </c>
      <c r="D30" s="93">
        <f>+(0.00864+0.00672+0.0164+0.00264)*2</f>
        <v>6.88E-2</v>
      </c>
      <c r="E30" s="83">
        <v>431.86179046777772</v>
      </c>
      <c r="F30" s="84">
        <f>+E30*D30</f>
        <v>29.712091184183109</v>
      </c>
    </row>
    <row r="31" spans="1:6" s="64" customFormat="1" ht="19.5" x14ac:dyDescent="0.2">
      <c r="A31" s="68">
        <v>4</v>
      </c>
      <c r="B31" s="87" t="s">
        <v>362</v>
      </c>
      <c r="C31" s="68" t="s">
        <v>360</v>
      </c>
      <c r="D31" s="88">
        <f>21.5*2</f>
        <v>43</v>
      </c>
      <c r="E31" s="83">
        <v>0.47033324806658577</v>
      </c>
      <c r="F31" s="84">
        <f>+E31*D31</f>
        <v>20.224329666863188</v>
      </c>
    </row>
    <row r="32" spans="1:6" s="64" customFormat="1" ht="17.25" x14ac:dyDescent="0.2">
      <c r="A32" s="68"/>
      <c r="B32" s="81" t="s">
        <v>377</v>
      </c>
      <c r="C32" s="82"/>
      <c r="D32" s="82"/>
      <c r="E32" s="83"/>
      <c r="F32" s="84"/>
    </row>
    <row r="33" spans="1:6" s="64" customFormat="1" ht="19.5" x14ac:dyDescent="0.2">
      <c r="A33" s="68">
        <v>1</v>
      </c>
      <c r="B33" s="85" t="s">
        <v>365</v>
      </c>
      <c r="C33" s="90" t="s">
        <v>360</v>
      </c>
      <c r="D33" s="92">
        <v>3.5</v>
      </c>
      <c r="E33" s="83">
        <v>44.998569224042292</v>
      </c>
      <c r="F33" s="84">
        <f t="shared" ref="F33:F58" si="1">+E33*D33</f>
        <v>157.49499228414803</v>
      </c>
    </row>
    <row r="34" spans="1:6" s="64" customFormat="1" ht="19.5" x14ac:dyDescent="0.2">
      <c r="A34" s="68">
        <v>2</v>
      </c>
      <c r="B34" s="89" t="s">
        <v>378</v>
      </c>
      <c r="C34" s="90" t="s">
        <v>360</v>
      </c>
      <c r="D34" s="91">
        <v>12.5</v>
      </c>
      <c r="E34" s="83">
        <v>98.986145315857527</v>
      </c>
      <c r="F34" s="84">
        <f t="shared" si="1"/>
        <v>1237.326816448219</v>
      </c>
    </row>
    <row r="35" spans="1:6" s="64" customFormat="1" ht="17.25" x14ac:dyDescent="0.2">
      <c r="A35" s="68">
        <v>3</v>
      </c>
      <c r="B35" s="89" t="s">
        <v>367</v>
      </c>
      <c r="C35" s="90" t="s">
        <v>0</v>
      </c>
      <c r="D35" s="93">
        <f>0.213+0.166+0.138+0.119+0.0377+0.0733</f>
        <v>0.747</v>
      </c>
      <c r="E35" s="83">
        <v>450.18843444871948</v>
      </c>
      <c r="F35" s="84">
        <f t="shared" si="1"/>
        <v>336.29076053319346</v>
      </c>
    </row>
    <row r="36" spans="1:6" s="64" customFormat="1" ht="17.25" x14ac:dyDescent="0.2">
      <c r="A36" s="68">
        <v>7</v>
      </c>
      <c r="B36" s="89" t="s">
        <v>368</v>
      </c>
      <c r="C36" s="90" t="s">
        <v>0</v>
      </c>
      <c r="D36" s="93">
        <v>0.51700000000000002</v>
      </c>
      <c r="E36" s="83">
        <v>431.86179046777772</v>
      </c>
      <c r="F36" s="84">
        <f t="shared" si="1"/>
        <v>223.2725456718411</v>
      </c>
    </row>
    <row r="37" spans="1:6" s="64" customFormat="1" ht="17.25" x14ac:dyDescent="0.2">
      <c r="A37" s="68">
        <v>6</v>
      </c>
      <c r="B37" s="89" t="s">
        <v>379</v>
      </c>
      <c r="C37" s="90" t="s">
        <v>0</v>
      </c>
      <c r="D37" s="93">
        <f>0.0218+0.0128</f>
        <v>3.4599999999999999E-2</v>
      </c>
      <c r="E37" s="83">
        <v>722.37031929944771</v>
      </c>
      <c r="F37" s="84">
        <f t="shared" si="1"/>
        <v>24.994013047760891</v>
      </c>
    </row>
    <row r="38" spans="1:6" s="64" customFormat="1" ht="34.5" x14ac:dyDescent="0.2">
      <c r="A38" s="68">
        <v>5</v>
      </c>
      <c r="B38" s="89" t="s">
        <v>380</v>
      </c>
      <c r="C38" s="90" t="s">
        <v>360</v>
      </c>
      <c r="D38" s="91">
        <f>0.5*6</f>
        <v>3</v>
      </c>
      <c r="E38" s="83">
        <v>110.68982922859287</v>
      </c>
      <c r="F38" s="84">
        <f t="shared" si="1"/>
        <v>332.0694876857786</v>
      </c>
    </row>
    <row r="39" spans="1:6" s="64" customFormat="1" ht="17.25" x14ac:dyDescent="0.2">
      <c r="A39" s="68">
        <v>6</v>
      </c>
      <c r="B39" s="89" t="s">
        <v>367</v>
      </c>
      <c r="C39" s="90" t="s">
        <v>0</v>
      </c>
      <c r="D39" s="93">
        <f>0.039*6</f>
        <v>0.23399999999999999</v>
      </c>
      <c r="E39" s="83">
        <v>450.18843444871948</v>
      </c>
      <c r="F39" s="84">
        <f t="shared" si="1"/>
        <v>105.34409366100036</v>
      </c>
    </row>
    <row r="40" spans="1:6" s="64" customFormat="1" ht="17.25" x14ac:dyDescent="0.2">
      <c r="A40" s="68">
        <v>7</v>
      </c>
      <c r="B40" s="89" t="s">
        <v>368</v>
      </c>
      <c r="C40" s="90" t="s">
        <v>0</v>
      </c>
      <c r="D40" s="93">
        <f>0.0164*6</f>
        <v>9.8400000000000015E-2</v>
      </c>
      <c r="E40" s="83">
        <v>431.86179046777772</v>
      </c>
      <c r="F40" s="84">
        <f t="shared" si="1"/>
        <v>42.495200182029336</v>
      </c>
    </row>
    <row r="41" spans="1:6" s="64" customFormat="1" ht="34.5" x14ac:dyDescent="0.2">
      <c r="A41" s="68">
        <v>8</v>
      </c>
      <c r="B41" s="89" t="s">
        <v>381</v>
      </c>
      <c r="C41" s="90" t="s">
        <v>360</v>
      </c>
      <c r="D41" s="91">
        <f>1.6*2+1.6+1.8*2</f>
        <v>8.4</v>
      </c>
      <c r="E41" s="83">
        <v>120.81333516894925</v>
      </c>
      <c r="F41" s="84">
        <f t="shared" si="1"/>
        <v>1014.8320154191738</v>
      </c>
    </row>
    <row r="42" spans="1:6" s="64" customFormat="1" ht="17.25" x14ac:dyDescent="0.2">
      <c r="A42" s="68">
        <v>9</v>
      </c>
      <c r="B42" s="89" t="s">
        <v>367</v>
      </c>
      <c r="C42" s="90" t="s">
        <v>0</v>
      </c>
      <c r="D42" s="93">
        <f>0.146*2+0.092+0.185+0.162*2</f>
        <v>0.89300000000000002</v>
      </c>
      <c r="E42" s="83">
        <v>450.18843444871948</v>
      </c>
      <c r="F42" s="84">
        <f t="shared" si="1"/>
        <v>402.01827196270648</v>
      </c>
    </row>
    <row r="43" spans="1:6" s="64" customFormat="1" ht="17.25" x14ac:dyDescent="0.2">
      <c r="A43" s="68">
        <v>10</v>
      </c>
      <c r="B43" s="89" t="s">
        <v>368</v>
      </c>
      <c r="C43" s="90" t="s">
        <v>0</v>
      </c>
      <c r="D43" s="93">
        <f>0.0794*2+0.0794+0.085*2</f>
        <v>0.40820000000000001</v>
      </c>
      <c r="E43" s="83">
        <v>431.86179046777772</v>
      </c>
      <c r="F43" s="84">
        <f t="shared" si="1"/>
        <v>176.28598286894686</v>
      </c>
    </row>
    <row r="44" spans="1:6" s="64" customFormat="1" ht="19.5" x14ac:dyDescent="0.2">
      <c r="A44" s="68">
        <v>11</v>
      </c>
      <c r="B44" s="94" t="s">
        <v>382</v>
      </c>
      <c r="C44" s="90" t="s">
        <v>360</v>
      </c>
      <c r="D44" s="92">
        <v>33</v>
      </c>
      <c r="E44" s="83">
        <v>69.080600134641458</v>
      </c>
      <c r="F44" s="84">
        <f t="shared" si="1"/>
        <v>2279.659804443168</v>
      </c>
    </row>
    <row r="45" spans="1:6" s="64" customFormat="1" ht="17.25" x14ac:dyDescent="0.2">
      <c r="A45" s="68">
        <v>12</v>
      </c>
      <c r="B45" s="89" t="s">
        <v>367</v>
      </c>
      <c r="C45" s="90" t="s">
        <v>0</v>
      </c>
      <c r="D45" s="93">
        <f>1.812+0.87</f>
        <v>2.6819999999999999</v>
      </c>
      <c r="E45" s="83">
        <v>450.18843444871948</v>
      </c>
      <c r="F45" s="84">
        <f t="shared" si="1"/>
        <v>1207.4053811914657</v>
      </c>
    </row>
    <row r="46" spans="1:6" s="64" customFormat="1" ht="17.25" x14ac:dyDescent="0.2">
      <c r="A46" s="68">
        <v>13</v>
      </c>
      <c r="B46" s="89" t="s">
        <v>368</v>
      </c>
      <c r="C46" s="90" t="s">
        <v>0</v>
      </c>
      <c r="D46" s="93">
        <v>5.5199999999999999E-2</v>
      </c>
      <c r="E46" s="83">
        <v>431.86179046777772</v>
      </c>
      <c r="F46" s="84">
        <f t="shared" si="1"/>
        <v>23.838770833821329</v>
      </c>
    </row>
    <row r="47" spans="1:6" s="64" customFormat="1" ht="19.5" x14ac:dyDescent="0.2">
      <c r="A47" s="68">
        <v>14</v>
      </c>
      <c r="B47" s="85" t="s">
        <v>383</v>
      </c>
      <c r="C47" s="90" t="s">
        <v>360</v>
      </c>
      <c r="D47" s="92">
        <v>1.4</v>
      </c>
      <c r="E47" s="83">
        <v>17.804396657892568</v>
      </c>
      <c r="F47" s="84">
        <f t="shared" si="1"/>
        <v>24.926155321049592</v>
      </c>
    </row>
    <row r="48" spans="1:6" s="64" customFormat="1" ht="19.5" x14ac:dyDescent="0.2">
      <c r="A48" s="68">
        <v>15</v>
      </c>
      <c r="B48" s="89" t="s">
        <v>384</v>
      </c>
      <c r="C48" s="90" t="s">
        <v>360</v>
      </c>
      <c r="D48" s="91">
        <v>1.5</v>
      </c>
      <c r="E48" s="83">
        <v>102.44541196826475</v>
      </c>
      <c r="F48" s="84">
        <f t="shared" si="1"/>
        <v>153.66811795239713</v>
      </c>
    </row>
    <row r="49" spans="1:6" s="64" customFormat="1" ht="17.25" x14ac:dyDescent="0.2">
      <c r="A49" s="68">
        <v>16</v>
      </c>
      <c r="B49" s="89" t="s">
        <v>367</v>
      </c>
      <c r="C49" s="90" t="s">
        <v>0</v>
      </c>
      <c r="D49" s="93">
        <v>3.7999999999999999E-2</v>
      </c>
      <c r="E49" s="83">
        <v>450.18843444871948</v>
      </c>
      <c r="F49" s="84">
        <f t="shared" si="1"/>
        <v>17.10716050905134</v>
      </c>
    </row>
    <row r="50" spans="1:6" s="64" customFormat="1" ht="17.25" x14ac:dyDescent="0.2">
      <c r="A50" s="68">
        <v>17</v>
      </c>
      <c r="B50" s="89" t="s">
        <v>368</v>
      </c>
      <c r="C50" s="90" t="s">
        <v>0</v>
      </c>
      <c r="D50" s="93">
        <f>0.00486+0.00216</f>
        <v>7.0200000000000002E-3</v>
      </c>
      <c r="E50" s="83">
        <v>431.86179046777772</v>
      </c>
      <c r="F50" s="84">
        <f t="shared" si="1"/>
        <v>3.0316697690837997</v>
      </c>
    </row>
    <row r="51" spans="1:6" s="64" customFormat="1" ht="19.5" x14ac:dyDescent="0.2">
      <c r="A51" s="68">
        <v>18</v>
      </c>
      <c r="B51" s="89" t="s">
        <v>385</v>
      </c>
      <c r="C51" s="90" t="s">
        <v>360</v>
      </c>
      <c r="D51" s="91">
        <v>12.5</v>
      </c>
      <c r="E51" s="83">
        <v>113.95382200130115</v>
      </c>
      <c r="F51" s="84">
        <f t="shared" si="1"/>
        <v>1424.4227750162643</v>
      </c>
    </row>
    <row r="52" spans="1:6" s="64" customFormat="1" ht="17.25" x14ac:dyDescent="0.2">
      <c r="A52" s="68">
        <v>19</v>
      </c>
      <c r="B52" s="89" t="s">
        <v>367</v>
      </c>
      <c r="C52" s="90" t="s">
        <v>0</v>
      </c>
      <c r="D52" s="93">
        <f>1.276+0.927+0.0473</f>
        <v>2.2503000000000002</v>
      </c>
      <c r="E52" s="83">
        <v>450.18843444871948</v>
      </c>
      <c r="F52" s="84">
        <f t="shared" si="1"/>
        <v>1013.0590340399535</v>
      </c>
    </row>
    <row r="53" spans="1:6" s="64" customFormat="1" ht="17.25" x14ac:dyDescent="0.2">
      <c r="A53" s="68">
        <v>20</v>
      </c>
      <c r="B53" s="89" t="s">
        <v>368</v>
      </c>
      <c r="C53" s="90" t="s">
        <v>0</v>
      </c>
      <c r="D53" s="93">
        <v>6.0200000000000002E-3</v>
      </c>
      <c r="E53" s="83">
        <v>431.86179046777772</v>
      </c>
      <c r="F53" s="84">
        <f t="shared" si="1"/>
        <v>2.5998079786160218</v>
      </c>
    </row>
    <row r="54" spans="1:6" s="64" customFormat="1" ht="19.5" x14ac:dyDescent="0.2">
      <c r="A54" s="68">
        <v>21</v>
      </c>
      <c r="B54" s="85" t="s">
        <v>383</v>
      </c>
      <c r="C54" s="90" t="s">
        <v>360</v>
      </c>
      <c r="D54" s="92">
        <v>11</v>
      </c>
      <c r="E54" s="83">
        <v>17.804396657892568</v>
      </c>
      <c r="F54" s="84">
        <f t="shared" si="1"/>
        <v>195.84836323681824</v>
      </c>
    </row>
    <row r="55" spans="1:6" s="64" customFormat="1" ht="19.5" x14ac:dyDescent="0.2">
      <c r="A55" s="68">
        <v>22</v>
      </c>
      <c r="B55" s="89" t="s">
        <v>386</v>
      </c>
      <c r="C55" s="90" t="s">
        <v>360</v>
      </c>
      <c r="D55" s="92">
        <v>7</v>
      </c>
      <c r="E55" s="83">
        <v>50.643685608071856</v>
      </c>
      <c r="F55" s="84">
        <f t="shared" si="1"/>
        <v>354.505799256503</v>
      </c>
    </row>
    <row r="56" spans="1:6" s="64" customFormat="1" ht="17.25" x14ac:dyDescent="0.2">
      <c r="A56" s="68">
        <v>23</v>
      </c>
      <c r="B56" s="89" t="s">
        <v>367</v>
      </c>
      <c r="C56" s="90" t="s">
        <v>0</v>
      </c>
      <c r="D56" s="93">
        <v>0.29199999999999998</v>
      </c>
      <c r="E56" s="83">
        <v>450.18843444871948</v>
      </c>
      <c r="F56" s="84">
        <f t="shared" si="1"/>
        <v>131.45502285902609</v>
      </c>
    </row>
    <row r="57" spans="1:6" s="64" customFormat="1" ht="19.5" x14ac:dyDescent="0.2">
      <c r="A57" s="68">
        <v>24</v>
      </c>
      <c r="B57" s="89" t="s">
        <v>387</v>
      </c>
      <c r="C57" s="90" t="s">
        <v>371</v>
      </c>
      <c r="D57" s="92">
        <v>220</v>
      </c>
      <c r="E57" s="83">
        <v>3.7402437463502021</v>
      </c>
      <c r="F57" s="84">
        <f t="shared" si="1"/>
        <v>822.8536241970445</v>
      </c>
    </row>
    <row r="58" spans="1:6" s="64" customFormat="1" ht="17.25" x14ac:dyDescent="0.2">
      <c r="A58" s="68">
        <v>25</v>
      </c>
      <c r="B58" s="89" t="s">
        <v>388</v>
      </c>
      <c r="C58" s="90" t="s">
        <v>389</v>
      </c>
      <c r="D58" s="93">
        <v>6</v>
      </c>
      <c r="E58" s="83">
        <v>36.904553003610097</v>
      </c>
      <c r="F58" s="84">
        <f t="shared" si="1"/>
        <v>221.4273180216606</v>
      </c>
    </row>
    <row r="59" spans="1:6" s="64" customFormat="1" ht="17.25" x14ac:dyDescent="0.2">
      <c r="A59" s="68"/>
      <c r="B59" s="81" t="s">
        <v>390</v>
      </c>
      <c r="C59" s="82"/>
      <c r="D59" s="82"/>
      <c r="E59" s="83"/>
      <c r="F59" s="84"/>
    </row>
    <row r="60" spans="1:6" s="64" customFormat="1" ht="19.5" x14ac:dyDescent="0.2">
      <c r="A60" s="68">
        <v>1</v>
      </c>
      <c r="B60" s="85" t="s">
        <v>383</v>
      </c>
      <c r="C60" s="90" t="s">
        <v>360</v>
      </c>
      <c r="D60" s="92">
        <v>5</v>
      </c>
      <c r="E60" s="83">
        <v>17.804396657892568</v>
      </c>
      <c r="F60" s="84">
        <f t="shared" ref="F60:F66" si="2">+E60*D60</f>
        <v>89.021983289462838</v>
      </c>
    </row>
    <row r="61" spans="1:6" s="64" customFormat="1" ht="19.5" x14ac:dyDescent="0.2">
      <c r="A61" s="68">
        <v>2</v>
      </c>
      <c r="B61" s="85" t="s">
        <v>365</v>
      </c>
      <c r="C61" s="90" t="s">
        <v>360</v>
      </c>
      <c r="D61" s="92">
        <f>0.004*14</f>
        <v>5.6000000000000001E-2</v>
      </c>
      <c r="E61" s="83">
        <v>44.998569224042292</v>
      </c>
      <c r="F61" s="84">
        <f t="shared" si="2"/>
        <v>2.5199198765463686</v>
      </c>
    </row>
    <row r="62" spans="1:6" s="64" customFormat="1" ht="19.5" x14ac:dyDescent="0.2">
      <c r="A62" s="68">
        <v>3</v>
      </c>
      <c r="B62" s="89" t="s">
        <v>391</v>
      </c>
      <c r="C62" s="90" t="s">
        <v>360</v>
      </c>
      <c r="D62" s="92">
        <f>0.07*14</f>
        <v>0.98000000000000009</v>
      </c>
      <c r="E62" s="83">
        <v>50.643685608071856</v>
      </c>
      <c r="F62" s="84">
        <f t="shared" si="2"/>
        <v>49.630811895910426</v>
      </c>
    </row>
    <row r="63" spans="1:6" s="64" customFormat="1" ht="17.25" x14ac:dyDescent="0.2">
      <c r="A63" s="68">
        <v>4</v>
      </c>
      <c r="B63" s="89" t="s">
        <v>367</v>
      </c>
      <c r="C63" s="90" t="s">
        <v>0</v>
      </c>
      <c r="D63" s="93">
        <f>0.00252*14</f>
        <v>3.5279999999999999E-2</v>
      </c>
      <c r="E63" s="83">
        <v>450.18843444871948</v>
      </c>
      <c r="F63" s="84">
        <f t="shared" si="2"/>
        <v>15.882647967350822</v>
      </c>
    </row>
    <row r="64" spans="1:6" s="64" customFormat="1" ht="17.25" x14ac:dyDescent="0.2">
      <c r="A64" s="68">
        <v>5</v>
      </c>
      <c r="B64" s="89" t="s">
        <v>368</v>
      </c>
      <c r="C64" s="90" t="s">
        <v>0</v>
      </c>
      <c r="D64" s="93">
        <v>0.14499999999999999</v>
      </c>
      <c r="E64" s="83">
        <v>431.86179046777772</v>
      </c>
      <c r="F64" s="84">
        <f t="shared" si="2"/>
        <v>62.619959617827767</v>
      </c>
    </row>
    <row r="65" spans="1:6" s="64" customFormat="1" ht="17.25" x14ac:dyDescent="0.2">
      <c r="A65" s="68">
        <v>6</v>
      </c>
      <c r="B65" s="89" t="s">
        <v>379</v>
      </c>
      <c r="C65" s="90" t="s">
        <v>0</v>
      </c>
      <c r="D65" s="93">
        <f>0.007065*14+0.00108*14</f>
        <v>0.11402999999999999</v>
      </c>
      <c r="E65" s="83">
        <v>722.37031929944771</v>
      </c>
      <c r="F65" s="84">
        <f t="shared" si="2"/>
        <v>82.371887509716018</v>
      </c>
    </row>
    <row r="66" spans="1:6" s="64" customFormat="1" ht="51.75" x14ac:dyDescent="0.2">
      <c r="A66" s="68">
        <v>7</v>
      </c>
      <c r="B66" s="89" t="s">
        <v>392</v>
      </c>
      <c r="C66" s="90" t="s">
        <v>0</v>
      </c>
      <c r="D66" s="92">
        <v>2.2454000000000001</v>
      </c>
      <c r="E66" s="83">
        <v>790.74315207579889</v>
      </c>
      <c r="F66" s="84">
        <f t="shared" si="2"/>
        <v>1775.5346736709989</v>
      </c>
    </row>
    <row r="67" spans="1:6" s="64" customFormat="1" ht="17.25" x14ac:dyDescent="0.2">
      <c r="A67" s="68"/>
      <c r="B67" s="81" t="s">
        <v>393</v>
      </c>
      <c r="C67" s="82"/>
      <c r="D67" s="82"/>
      <c r="E67" s="83"/>
      <c r="F67" s="84"/>
    </row>
    <row r="68" spans="1:6" s="64" customFormat="1" ht="34.5" x14ac:dyDescent="0.2">
      <c r="A68" s="68">
        <v>1</v>
      </c>
      <c r="B68" s="85" t="s">
        <v>394</v>
      </c>
      <c r="C68" s="68" t="s">
        <v>360</v>
      </c>
      <c r="D68" s="86">
        <v>79.41</v>
      </c>
      <c r="E68" s="83">
        <v>0.70389301916873526</v>
      </c>
      <c r="F68" s="84">
        <f t="shared" ref="F68:F101" si="3">+E68*D68</f>
        <v>55.896144652189264</v>
      </c>
    </row>
    <row r="69" spans="1:6" s="64" customFormat="1" ht="19.5" x14ac:dyDescent="0.2">
      <c r="A69" s="68">
        <v>2</v>
      </c>
      <c r="B69" s="87" t="s">
        <v>362</v>
      </c>
      <c r="C69" s="68" t="s">
        <v>360</v>
      </c>
      <c r="D69" s="88">
        <v>26.01</v>
      </c>
      <c r="E69" s="83">
        <v>0.47033324806658577</v>
      </c>
      <c r="F69" s="84">
        <f t="shared" si="3"/>
        <v>12.233367782211896</v>
      </c>
    </row>
    <row r="70" spans="1:6" s="64" customFormat="1" ht="34.5" x14ac:dyDescent="0.2">
      <c r="A70" s="68">
        <v>3</v>
      </c>
      <c r="B70" s="89" t="s">
        <v>395</v>
      </c>
      <c r="C70" s="90" t="s">
        <v>360</v>
      </c>
      <c r="D70" s="91">
        <v>53.4</v>
      </c>
      <c r="E70" s="83">
        <v>5.2771546033468297</v>
      </c>
      <c r="F70" s="84">
        <f t="shared" si="3"/>
        <v>281.80005581872069</v>
      </c>
    </row>
    <row r="71" spans="1:6" s="64" customFormat="1" ht="19.5" x14ac:dyDescent="0.2">
      <c r="A71" s="68">
        <v>4</v>
      </c>
      <c r="B71" s="85" t="s">
        <v>365</v>
      </c>
      <c r="C71" s="90" t="s">
        <v>360</v>
      </c>
      <c r="D71" s="92">
        <v>3</v>
      </c>
      <c r="E71" s="83">
        <v>44.998569224042292</v>
      </c>
      <c r="F71" s="84">
        <f t="shared" si="3"/>
        <v>134.99570767212688</v>
      </c>
    </row>
    <row r="72" spans="1:6" s="64" customFormat="1" ht="19.5" x14ac:dyDescent="0.2">
      <c r="A72" s="68">
        <v>5</v>
      </c>
      <c r="B72" s="85" t="s">
        <v>396</v>
      </c>
      <c r="C72" s="90" t="s">
        <v>360</v>
      </c>
      <c r="D72" s="91">
        <v>9.8000000000000007</v>
      </c>
      <c r="E72" s="83">
        <v>57.198889974292705</v>
      </c>
      <c r="F72" s="84">
        <f t="shared" si="3"/>
        <v>560.5491217480685</v>
      </c>
    </row>
    <row r="73" spans="1:6" s="64" customFormat="1" ht="19.5" x14ac:dyDescent="0.2">
      <c r="A73" s="68">
        <v>6</v>
      </c>
      <c r="B73" s="89" t="s">
        <v>387</v>
      </c>
      <c r="C73" s="90" t="s">
        <v>371</v>
      </c>
      <c r="D73" s="92">
        <v>66.5</v>
      </c>
      <c r="E73" s="83">
        <v>3.7402437463502021</v>
      </c>
      <c r="F73" s="84">
        <f t="shared" si="3"/>
        <v>248.72620913228843</v>
      </c>
    </row>
    <row r="74" spans="1:6" s="64" customFormat="1" ht="19.5" x14ac:dyDescent="0.2">
      <c r="A74" s="68">
        <v>7</v>
      </c>
      <c r="B74" s="89" t="s">
        <v>378</v>
      </c>
      <c r="C74" s="90" t="s">
        <v>360</v>
      </c>
      <c r="D74" s="91">
        <v>8.1</v>
      </c>
      <c r="E74" s="83">
        <v>98.986145315857527</v>
      </c>
      <c r="F74" s="84">
        <f t="shared" si="3"/>
        <v>801.78777705844595</v>
      </c>
    </row>
    <row r="75" spans="1:6" s="64" customFormat="1" ht="17.25" x14ac:dyDescent="0.2">
      <c r="A75" s="68">
        <v>8</v>
      </c>
      <c r="B75" s="89" t="s">
        <v>367</v>
      </c>
      <c r="C75" s="90" t="s">
        <v>0</v>
      </c>
      <c r="D75" s="93">
        <f>0.0989+0.08624+0.11656+0.06856+0.32064</f>
        <v>0.69089999999999996</v>
      </c>
      <c r="E75" s="83">
        <v>450.18843444871948</v>
      </c>
      <c r="F75" s="84">
        <f t="shared" si="3"/>
        <v>311.03518936062028</v>
      </c>
    </row>
    <row r="76" spans="1:6" s="64" customFormat="1" ht="17.25" x14ac:dyDescent="0.2">
      <c r="A76" s="68">
        <v>9</v>
      </c>
      <c r="B76" s="89" t="s">
        <v>368</v>
      </c>
      <c r="C76" s="90" t="s">
        <v>0</v>
      </c>
      <c r="D76" s="93">
        <v>0.44219999999999998</v>
      </c>
      <c r="E76" s="83">
        <v>431.86179046777772</v>
      </c>
      <c r="F76" s="84">
        <f t="shared" si="3"/>
        <v>190.96928374485131</v>
      </c>
    </row>
    <row r="77" spans="1:6" s="64" customFormat="1" ht="17.25" x14ac:dyDescent="0.2">
      <c r="A77" s="68">
        <v>6</v>
      </c>
      <c r="B77" s="89" t="s">
        <v>379</v>
      </c>
      <c r="C77" s="90" t="s">
        <v>0</v>
      </c>
      <c r="D77" s="93">
        <v>3.2640000000000002E-2</v>
      </c>
      <c r="E77" s="83">
        <v>722.37031929944771</v>
      </c>
      <c r="F77" s="84">
        <f t="shared" si="3"/>
        <v>23.578167221933974</v>
      </c>
    </row>
    <row r="78" spans="1:6" s="64" customFormat="1" ht="34.5" x14ac:dyDescent="0.2">
      <c r="A78" s="68">
        <v>10</v>
      </c>
      <c r="B78" s="89" t="s">
        <v>380</v>
      </c>
      <c r="C78" s="90" t="s">
        <v>360</v>
      </c>
      <c r="D78" s="91">
        <f>0.36*6+0.079*4</f>
        <v>2.476</v>
      </c>
      <c r="E78" s="83">
        <v>120.81333516894925</v>
      </c>
      <c r="F78" s="84">
        <f t="shared" si="3"/>
        <v>299.13381787831833</v>
      </c>
    </row>
    <row r="79" spans="1:6" s="64" customFormat="1" ht="17.25" x14ac:dyDescent="0.2">
      <c r="A79" s="68">
        <v>11</v>
      </c>
      <c r="B79" s="89" t="s">
        <v>367</v>
      </c>
      <c r="C79" s="90" t="s">
        <v>0</v>
      </c>
      <c r="D79" s="93">
        <f>0.063*6+0.0209*4</f>
        <v>0.46160000000000001</v>
      </c>
      <c r="E79" s="83">
        <v>450.18843444871948</v>
      </c>
      <c r="F79" s="84">
        <f t="shared" si="3"/>
        <v>207.80698134152891</v>
      </c>
    </row>
    <row r="80" spans="1:6" s="64" customFormat="1" ht="17.25" x14ac:dyDescent="0.2">
      <c r="A80" s="68">
        <v>12</v>
      </c>
      <c r="B80" s="89" t="s">
        <v>368</v>
      </c>
      <c r="C80" s="90" t="s">
        <v>0</v>
      </c>
      <c r="D80" s="93">
        <f>0.01924*6+0.0047*4</f>
        <v>0.13424</v>
      </c>
      <c r="E80" s="83">
        <v>431.86179046777772</v>
      </c>
      <c r="F80" s="84">
        <f t="shared" si="3"/>
        <v>57.973126752394478</v>
      </c>
    </row>
    <row r="81" spans="1:6" s="64" customFormat="1" ht="19.5" x14ac:dyDescent="0.2">
      <c r="A81" s="68">
        <v>13</v>
      </c>
      <c r="B81" s="85" t="s">
        <v>383</v>
      </c>
      <c r="C81" s="90" t="s">
        <v>360</v>
      </c>
      <c r="D81" s="92">
        <v>14.3</v>
      </c>
      <c r="E81" s="83">
        <v>17.804396657892568</v>
      </c>
      <c r="F81" s="84">
        <f t="shared" si="3"/>
        <v>254.60287220786373</v>
      </c>
    </row>
    <row r="82" spans="1:6" s="64" customFormat="1" ht="19.5" x14ac:dyDescent="0.2">
      <c r="A82" s="68">
        <v>14</v>
      </c>
      <c r="B82" s="89" t="s">
        <v>386</v>
      </c>
      <c r="C82" s="90" t="s">
        <v>360</v>
      </c>
      <c r="D82" s="92">
        <v>12.8</v>
      </c>
      <c r="E82" s="83">
        <v>50.643685608071856</v>
      </c>
      <c r="F82" s="84">
        <f t="shared" si="3"/>
        <v>648.23917578331975</v>
      </c>
    </row>
    <row r="83" spans="1:6" s="64" customFormat="1" ht="17.25" x14ac:dyDescent="0.2">
      <c r="A83" s="68">
        <v>15</v>
      </c>
      <c r="B83" s="89" t="s">
        <v>367</v>
      </c>
      <c r="C83" s="90" t="s">
        <v>0</v>
      </c>
      <c r="D83" s="93">
        <v>0.40570000000000001</v>
      </c>
      <c r="E83" s="83">
        <v>450.18843444871948</v>
      </c>
      <c r="F83" s="84">
        <f t="shared" si="3"/>
        <v>182.64144785584548</v>
      </c>
    </row>
    <row r="84" spans="1:6" s="64" customFormat="1" ht="34.5" x14ac:dyDescent="0.2">
      <c r="A84" s="68">
        <v>16</v>
      </c>
      <c r="B84" s="89" t="s">
        <v>381</v>
      </c>
      <c r="C84" s="90" t="s">
        <v>360</v>
      </c>
      <c r="D84" s="91">
        <v>4.6500000000000004</v>
      </c>
      <c r="E84" s="83">
        <v>120.81333516894925</v>
      </c>
      <c r="F84" s="84">
        <f t="shared" si="3"/>
        <v>561.78200853561407</v>
      </c>
    </row>
    <row r="85" spans="1:6" s="64" customFormat="1" ht="17.25" x14ac:dyDescent="0.2">
      <c r="A85" s="68">
        <v>17</v>
      </c>
      <c r="B85" s="89" t="s">
        <v>367</v>
      </c>
      <c r="C85" s="90" t="s">
        <v>0</v>
      </c>
      <c r="D85" s="93">
        <f>0.1364+0.0884+0.1422+0.0906</f>
        <v>0.45760000000000001</v>
      </c>
      <c r="E85" s="83">
        <v>450.18843444871948</v>
      </c>
      <c r="F85" s="84">
        <f t="shared" si="3"/>
        <v>206.00622760373403</v>
      </c>
    </row>
    <row r="86" spans="1:6" s="64" customFormat="1" ht="17.25" x14ac:dyDescent="0.2">
      <c r="A86" s="68">
        <v>18</v>
      </c>
      <c r="B86" s="89" t="s">
        <v>368</v>
      </c>
      <c r="C86" s="90" t="s">
        <v>0</v>
      </c>
      <c r="D86" s="93">
        <v>0.17199999999999999</v>
      </c>
      <c r="E86" s="83">
        <v>431.86179046777772</v>
      </c>
      <c r="F86" s="84">
        <f t="shared" si="3"/>
        <v>74.280227960457765</v>
      </c>
    </row>
    <row r="87" spans="1:6" s="64" customFormat="1" ht="19.5" x14ac:dyDescent="0.2">
      <c r="A87" s="68">
        <v>19</v>
      </c>
      <c r="B87" s="89" t="s">
        <v>385</v>
      </c>
      <c r="C87" s="90" t="s">
        <v>360</v>
      </c>
      <c r="D87" s="91">
        <v>8.1999999999999993</v>
      </c>
      <c r="E87" s="83">
        <v>113.95382200130115</v>
      </c>
      <c r="F87" s="84">
        <f t="shared" si="3"/>
        <v>934.42134041066936</v>
      </c>
    </row>
    <row r="88" spans="1:6" s="64" customFormat="1" ht="17.25" x14ac:dyDescent="0.2">
      <c r="A88" s="68">
        <v>20</v>
      </c>
      <c r="B88" s="89" t="s">
        <v>367</v>
      </c>
      <c r="C88" s="90" t="s">
        <v>0</v>
      </c>
      <c r="D88" s="93">
        <f>0.5772+0.4332+0.054</f>
        <v>1.0644</v>
      </c>
      <c r="E88" s="83">
        <v>450.18843444871948</v>
      </c>
      <c r="F88" s="84">
        <f t="shared" si="3"/>
        <v>479.18056962721704</v>
      </c>
    </row>
    <row r="89" spans="1:6" s="64" customFormat="1" ht="17.25" x14ac:dyDescent="0.2">
      <c r="A89" s="68">
        <v>21</v>
      </c>
      <c r="B89" s="89" t="s">
        <v>368</v>
      </c>
      <c r="C89" s="90" t="s">
        <v>0</v>
      </c>
      <c r="D89" s="93">
        <v>1.14E-2</v>
      </c>
      <c r="E89" s="83">
        <v>431.86179046777772</v>
      </c>
      <c r="F89" s="84">
        <f t="shared" si="3"/>
        <v>4.923224411332666</v>
      </c>
    </row>
    <row r="90" spans="1:6" s="64" customFormat="1" ht="17.25" x14ac:dyDescent="0.2">
      <c r="A90" s="68">
        <v>22</v>
      </c>
      <c r="B90" s="89" t="s">
        <v>397</v>
      </c>
      <c r="C90" s="90" t="s">
        <v>0</v>
      </c>
      <c r="D90" s="93">
        <f>0.01231*4+0.0048*4+0.00204*10+0.00158*10</f>
        <v>0.10464000000000001</v>
      </c>
      <c r="E90" s="83">
        <v>722.37031929944771</v>
      </c>
      <c r="F90" s="84">
        <f t="shared" si="3"/>
        <v>75.588830211494212</v>
      </c>
    </row>
    <row r="91" spans="1:6" s="64" customFormat="1" ht="34.5" x14ac:dyDescent="0.2">
      <c r="A91" s="68">
        <v>23</v>
      </c>
      <c r="B91" s="89" t="s">
        <v>398</v>
      </c>
      <c r="C91" s="90" t="s">
        <v>0</v>
      </c>
      <c r="D91" s="92">
        <f>0.342+0.1774+0.03872+0.0264+0.19545+0.0739+0.18081+0.0073+0.00272</f>
        <v>1.0447000000000002</v>
      </c>
      <c r="E91" s="83">
        <v>790.74315207579889</v>
      </c>
      <c r="F91" s="84">
        <f t="shared" si="3"/>
        <v>826.08937097358728</v>
      </c>
    </row>
    <row r="92" spans="1:6" s="64" customFormat="1" ht="34.5" x14ac:dyDescent="0.2">
      <c r="A92" s="68">
        <v>24</v>
      </c>
      <c r="B92" s="89" t="s">
        <v>399</v>
      </c>
      <c r="C92" s="90" t="s">
        <v>360</v>
      </c>
      <c r="D92" s="91">
        <f>0.024*12</f>
        <v>0.28800000000000003</v>
      </c>
      <c r="E92" s="83">
        <v>120.81333516894925</v>
      </c>
      <c r="F92" s="84">
        <f t="shared" si="3"/>
        <v>34.79424052865739</v>
      </c>
    </row>
    <row r="93" spans="1:6" s="64" customFormat="1" ht="17.25" x14ac:dyDescent="0.2">
      <c r="A93" s="68">
        <v>25</v>
      </c>
      <c r="B93" s="89" t="s">
        <v>367</v>
      </c>
      <c r="C93" s="90" t="s">
        <v>0</v>
      </c>
      <c r="D93" s="93">
        <f>0.00376*12</f>
        <v>4.512E-2</v>
      </c>
      <c r="E93" s="83">
        <v>450.18843444871948</v>
      </c>
      <c r="F93" s="84">
        <f t="shared" si="3"/>
        <v>20.312502162326222</v>
      </c>
    </row>
    <row r="94" spans="1:6" s="64" customFormat="1" ht="17.25" x14ac:dyDescent="0.2">
      <c r="A94" s="68">
        <v>26</v>
      </c>
      <c r="B94" s="89" t="s">
        <v>368</v>
      </c>
      <c r="C94" s="90" t="s">
        <v>0</v>
      </c>
      <c r="D94" s="93">
        <f>0.0008*12</f>
        <v>9.6000000000000009E-3</v>
      </c>
      <c r="E94" s="83">
        <v>431.86179046777772</v>
      </c>
      <c r="F94" s="84">
        <f t="shared" si="3"/>
        <v>4.1458731884906665</v>
      </c>
    </row>
    <row r="95" spans="1:6" s="64" customFormat="1" ht="34.5" x14ac:dyDescent="0.2">
      <c r="A95" s="68">
        <v>27</v>
      </c>
      <c r="B95" s="89" t="s">
        <v>400</v>
      </c>
      <c r="C95" s="90" t="s">
        <v>360</v>
      </c>
      <c r="D95" s="92">
        <v>0.75</v>
      </c>
      <c r="E95" s="83">
        <v>120.81333516894925</v>
      </c>
      <c r="F95" s="84">
        <f t="shared" si="3"/>
        <v>90.610001376711935</v>
      </c>
    </row>
    <row r="96" spans="1:6" s="64" customFormat="1" ht="17.25" x14ac:dyDescent="0.2">
      <c r="A96" s="68">
        <v>28</v>
      </c>
      <c r="B96" s="89" t="s">
        <v>367</v>
      </c>
      <c r="C96" s="90" t="s">
        <v>0</v>
      </c>
      <c r="D96" s="93">
        <v>8.9870000000000005E-2</v>
      </c>
      <c r="E96" s="83">
        <v>450.18843444871948</v>
      </c>
      <c r="F96" s="84">
        <f t="shared" si="3"/>
        <v>40.458434603906419</v>
      </c>
    </row>
    <row r="97" spans="1:6" s="64" customFormat="1" ht="17.25" x14ac:dyDescent="0.2">
      <c r="A97" s="68">
        <v>29</v>
      </c>
      <c r="B97" s="89" t="s">
        <v>368</v>
      </c>
      <c r="C97" s="90" t="s">
        <v>0</v>
      </c>
      <c r="D97" s="93">
        <v>2.315E-2</v>
      </c>
      <c r="E97" s="83">
        <v>431.86179046777772</v>
      </c>
      <c r="F97" s="84">
        <f t="shared" si="3"/>
        <v>9.9976004493290542</v>
      </c>
    </row>
    <row r="98" spans="1:6" s="64" customFormat="1" ht="34.5" x14ac:dyDescent="0.2">
      <c r="A98" s="68">
        <v>30</v>
      </c>
      <c r="B98" s="89" t="s">
        <v>401</v>
      </c>
      <c r="C98" s="90" t="s">
        <v>360</v>
      </c>
      <c r="D98" s="92">
        <v>0.3</v>
      </c>
      <c r="E98" s="83">
        <v>100.50920088797029</v>
      </c>
      <c r="F98" s="84">
        <f t="shared" si="3"/>
        <v>30.152760266391088</v>
      </c>
    </row>
    <row r="99" spans="1:6" s="64" customFormat="1" ht="17.25" x14ac:dyDescent="0.2">
      <c r="A99" s="68">
        <v>31</v>
      </c>
      <c r="B99" s="89" t="s">
        <v>367</v>
      </c>
      <c r="C99" s="90" t="s">
        <v>0</v>
      </c>
      <c r="D99" s="93">
        <v>2.6700000000000002E-2</v>
      </c>
      <c r="E99" s="83">
        <v>450.18843444871948</v>
      </c>
      <c r="F99" s="84">
        <f t="shared" si="3"/>
        <v>12.02003119978081</v>
      </c>
    </row>
    <row r="100" spans="1:6" s="64" customFormat="1" ht="17.25" x14ac:dyDescent="0.2">
      <c r="A100" s="68">
        <v>32</v>
      </c>
      <c r="B100" s="89" t="s">
        <v>368</v>
      </c>
      <c r="C100" s="90" t="s">
        <v>0</v>
      </c>
      <c r="D100" s="93">
        <v>7.9000000000000008E-3</v>
      </c>
      <c r="E100" s="83">
        <v>431.86179046777772</v>
      </c>
      <c r="F100" s="84">
        <f t="shared" si="3"/>
        <v>3.4117081446954445</v>
      </c>
    </row>
    <row r="101" spans="1:6" s="64" customFormat="1" ht="34.5" x14ac:dyDescent="0.2">
      <c r="A101" s="68">
        <v>33</v>
      </c>
      <c r="B101" s="89" t="s">
        <v>402</v>
      </c>
      <c r="C101" s="90" t="s">
        <v>0</v>
      </c>
      <c r="D101" s="92">
        <f>0.02086+0.0762+0.0636+0.11496+0.0905</f>
        <v>0.36612</v>
      </c>
      <c r="E101" s="83">
        <v>790.74315207579889</v>
      </c>
      <c r="F101" s="84">
        <f t="shared" si="3"/>
        <v>289.5068828379915</v>
      </c>
    </row>
    <row r="102" spans="1:6" s="74" customFormat="1" ht="17.25" x14ac:dyDescent="0.2">
      <c r="A102" s="69"/>
      <c r="B102" s="95" t="s">
        <v>403</v>
      </c>
      <c r="C102" s="96"/>
      <c r="D102" s="96"/>
      <c r="E102" s="72"/>
      <c r="F102" s="97">
        <f>SUM(F9:F101)</f>
        <v>68114.953289106285</v>
      </c>
    </row>
    <row r="103" spans="1:6" s="80" customFormat="1" ht="17.25" x14ac:dyDescent="0.2">
      <c r="A103" s="75"/>
      <c r="B103" s="76" t="s">
        <v>404</v>
      </c>
      <c r="C103" s="77"/>
      <c r="D103" s="77"/>
      <c r="E103" s="78"/>
      <c r="F103" s="79"/>
    </row>
    <row r="104" spans="1:6" s="64" customFormat="1" ht="17.25" x14ac:dyDescent="0.2">
      <c r="A104" s="68"/>
      <c r="B104" s="81" t="s">
        <v>405</v>
      </c>
      <c r="C104" s="98"/>
      <c r="D104" s="98"/>
      <c r="E104" s="83"/>
      <c r="F104" s="84"/>
    </row>
    <row r="105" spans="1:6" s="64" customFormat="1" ht="19.5" x14ac:dyDescent="0.2">
      <c r="A105" s="68">
        <v>1</v>
      </c>
      <c r="B105" s="85" t="s">
        <v>406</v>
      </c>
      <c r="C105" s="68" t="s">
        <v>360</v>
      </c>
      <c r="D105" s="86">
        <v>55.03</v>
      </c>
      <c r="E105" s="83">
        <v>5.7329282684353817</v>
      </c>
      <c r="F105" s="84">
        <f t="shared" ref="F105:F121" si="4">+E105*D105</f>
        <v>315.48304261199905</v>
      </c>
    </row>
    <row r="106" spans="1:6" s="64" customFormat="1" ht="19.5" x14ac:dyDescent="0.2">
      <c r="A106" s="68">
        <v>2</v>
      </c>
      <c r="B106" s="89" t="s">
        <v>407</v>
      </c>
      <c r="C106" s="90" t="s">
        <v>371</v>
      </c>
      <c r="D106" s="92">
        <v>803.3</v>
      </c>
      <c r="E106" s="83">
        <v>0.83576644825310986</v>
      </c>
      <c r="F106" s="84">
        <f t="shared" si="4"/>
        <v>671.37118788172313</v>
      </c>
    </row>
    <row r="107" spans="1:6" s="64" customFormat="1" ht="19.5" x14ac:dyDescent="0.2">
      <c r="A107" s="68">
        <v>3</v>
      </c>
      <c r="B107" s="89" t="s">
        <v>408</v>
      </c>
      <c r="C107" s="90" t="s">
        <v>371</v>
      </c>
      <c r="D107" s="92">
        <v>12</v>
      </c>
      <c r="E107" s="83">
        <v>0.83576644825310986</v>
      </c>
      <c r="F107" s="84">
        <f t="shared" si="4"/>
        <v>10.029197379037319</v>
      </c>
    </row>
    <row r="108" spans="1:6" s="64" customFormat="1" ht="17.25" x14ac:dyDescent="0.2">
      <c r="A108" s="68">
        <v>4</v>
      </c>
      <c r="B108" s="89" t="s">
        <v>409</v>
      </c>
      <c r="C108" s="90" t="s">
        <v>410</v>
      </c>
      <c r="D108" s="91">
        <v>809.05</v>
      </c>
      <c r="E108" s="83">
        <v>1.4165981174145093</v>
      </c>
      <c r="F108" s="84">
        <f t="shared" si="4"/>
        <v>1146.0987068942086</v>
      </c>
    </row>
    <row r="109" spans="1:6" s="64" customFormat="1" ht="103.5" x14ac:dyDescent="0.2">
      <c r="A109" s="68">
        <v>5</v>
      </c>
      <c r="B109" s="89" t="s">
        <v>411</v>
      </c>
      <c r="C109" s="90" t="s">
        <v>0</v>
      </c>
      <c r="D109" s="92">
        <v>2.6</v>
      </c>
      <c r="E109" s="83">
        <v>45.300904041371574</v>
      </c>
      <c r="F109" s="84">
        <f t="shared" si="4"/>
        <v>117.78235050756609</v>
      </c>
    </row>
    <row r="110" spans="1:6" s="64" customFormat="1" ht="19.5" x14ac:dyDescent="0.2">
      <c r="A110" s="68">
        <v>6</v>
      </c>
      <c r="B110" s="89" t="s">
        <v>412</v>
      </c>
      <c r="C110" s="90" t="s">
        <v>413</v>
      </c>
      <c r="D110" s="99">
        <v>31.6</v>
      </c>
      <c r="E110" s="83">
        <v>12.039329922794069</v>
      </c>
      <c r="F110" s="84">
        <f t="shared" si="4"/>
        <v>380.44282556029259</v>
      </c>
    </row>
    <row r="111" spans="1:6" s="64" customFormat="1" ht="34.5" x14ac:dyDescent="0.2">
      <c r="A111" s="68">
        <v>7</v>
      </c>
      <c r="B111" s="89" t="s">
        <v>414</v>
      </c>
      <c r="C111" s="90" t="s">
        <v>413</v>
      </c>
      <c r="D111" s="99">
        <v>460</v>
      </c>
      <c r="E111" s="83">
        <v>6.4789421007956847</v>
      </c>
      <c r="F111" s="84">
        <f t="shared" si="4"/>
        <v>2980.3133663660151</v>
      </c>
    </row>
    <row r="112" spans="1:6" s="64" customFormat="1" ht="34.5" x14ac:dyDescent="0.2">
      <c r="A112" s="68">
        <v>8</v>
      </c>
      <c r="B112" s="89" t="s">
        <v>415</v>
      </c>
      <c r="C112" s="90" t="s">
        <v>413</v>
      </c>
      <c r="D112" s="99">
        <v>10.5</v>
      </c>
      <c r="E112" s="83">
        <v>34.59363292807879</v>
      </c>
      <c r="F112" s="84">
        <f t="shared" si="4"/>
        <v>363.23314574482731</v>
      </c>
    </row>
    <row r="113" spans="1:6" s="64" customFormat="1" ht="34.5" x14ac:dyDescent="0.2">
      <c r="A113" s="68">
        <v>9</v>
      </c>
      <c r="B113" s="89" t="s">
        <v>416</v>
      </c>
      <c r="C113" s="90" t="s">
        <v>371</v>
      </c>
      <c r="D113" s="99">
        <v>6.2</v>
      </c>
      <c r="E113" s="83">
        <v>0.15482268893744458</v>
      </c>
      <c r="F113" s="84">
        <f t="shared" si="4"/>
        <v>0.9599006714121564</v>
      </c>
    </row>
    <row r="114" spans="1:6" s="64" customFormat="1" ht="34.5" x14ac:dyDescent="0.2">
      <c r="A114" s="68">
        <v>10</v>
      </c>
      <c r="B114" s="89" t="s">
        <v>417</v>
      </c>
      <c r="C114" s="90" t="s">
        <v>0</v>
      </c>
      <c r="D114" s="92">
        <v>2</v>
      </c>
      <c r="E114" s="83">
        <v>45.300904041371574</v>
      </c>
      <c r="F114" s="84">
        <f t="shared" si="4"/>
        <v>90.601808082743148</v>
      </c>
    </row>
    <row r="115" spans="1:6" s="64" customFormat="1" ht="17.25" x14ac:dyDescent="0.2">
      <c r="A115" s="68">
        <v>11</v>
      </c>
      <c r="B115" s="100" t="s">
        <v>418</v>
      </c>
      <c r="C115" s="101" t="s">
        <v>389</v>
      </c>
      <c r="D115" s="102">
        <v>16</v>
      </c>
      <c r="E115" s="83">
        <v>3.0914026318028998</v>
      </c>
      <c r="F115" s="84">
        <f t="shared" si="4"/>
        <v>49.462442108846396</v>
      </c>
    </row>
    <row r="116" spans="1:6" s="64" customFormat="1" ht="34.5" x14ac:dyDescent="0.2">
      <c r="A116" s="68">
        <v>12</v>
      </c>
      <c r="B116" s="100" t="s">
        <v>419</v>
      </c>
      <c r="C116" s="101" t="s">
        <v>389</v>
      </c>
      <c r="D116" s="102">
        <v>1</v>
      </c>
      <c r="E116" s="83">
        <v>45.462554075862002</v>
      </c>
      <c r="F116" s="84">
        <f t="shared" si="4"/>
        <v>45.462554075862002</v>
      </c>
    </row>
    <row r="117" spans="1:6" s="64" customFormat="1" ht="51.75" x14ac:dyDescent="0.2">
      <c r="A117" s="68">
        <v>13</v>
      </c>
      <c r="B117" s="85" t="s">
        <v>420</v>
      </c>
      <c r="C117" s="68" t="s">
        <v>360</v>
      </c>
      <c r="D117" s="86">
        <v>152.30000000000001</v>
      </c>
      <c r="E117" s="83">
        <v>0.70389301916873526</v>
      </c>
      <c r="F117" s="84">
        <f t="shared" si="4"/>
        <v>107.20290681939839</v>
      </c>
    </row>
    <row r="118" spans="1:6" s="64" customFormat="1" ht="34.5" x14ac:dyDescent="0.2">
      <c r="A118" s="68">
        <v>14</v>
      </c>
      <c r="B118" s="85" t="s">
        <v>421</v>
      </c>
      <c r="C118" s="68" t="s">
        <v>360</v>
      </c>
      <c r="D118" s="86">
        <v>321.5</v>
      </c>
      <c r="E118" s="83">
        <v>0.11682767890535153</v>
      </c>
      <c r="F118" s="84">
        <f t="shared" si="4"/>
        <v>37.560098768070517</v>
      </c>
    </row>
    <row r="119" spans="1:6" s="64" customFormat="1" ht="34.5" x14ac:dyDescent="0.2">
      <c r="A119" s="68">
        <v>15</v>
      </c>
      <c r="B119" s="87" t="s">
        <v>422</v>
      </c>
      <c r="C119" s="68" t="s">
        <v>360</v>
      </c>
      <c r="D119" s="88">
        <v>125</v>
      </c>
      <c r="E119" s="83">
        <v>0.47033324806658577</v>
      </c>
      <c r="F119" s="84">
        <f t="shared" si="4"/>
        <v>58.791656008323223</v>
      </c>
    </row>
    <row r="120" spans="1:6" s="64" customFormat="1" ht="17.25" x14ac:dyDescent="0.2">
      <c r="A120" s="68">
        <v>16</v>
      </c>
      <c r="B120" s="103" t="s">
        <v>423</v>
      </c>
      <c r="C120" s="104" t="s">
        <v>0</v>
      </c>
      <c r="D120" s="105">
        <v>28.5</v>
      </c>
      <c r="E120" s="83">
        <v>2.6078283525130743</v>
      </c>
      <c r="F120" s="84">
        <f t="shared" si="4"/>
        <v>74.323108046622622</v>
      </c>
    </row>
    <row r="121" spans="1:6" s="64" customFormat="1" ht="17.25" x14ac:dyDescent="0.2">
      <c r="A121" s="68">
        <v>17</v>
      </c>
      <c r="B121" s="89" t="s">
        <v>424</v>
      </c>
      <c r="C121" s="90" t="s">
        <v>0</v>
      </c>
      <c r="D121" s="91">
        <v>1925</v>
      </c>
      <c r="E121" s="83">
        <v>2.9317525574149053</v>
      </c>
      <c r="F121" s="84">
        <f t="shared" si="4"/>
        <v>5643.6236730236924</v>
      </c>
    </row>
    <row r="122" spans="1:6" s="64" customFormat="1" ht="17.25" x14ac:dyDescent="0.2">
      <c r="A122" s="68"/>
      <c r="B122" s="81" t="s">
        <v>425</v>
      </c>
      <c r="C122" s="98"/>
      <c r="D122" s="98"/>
      <c r="E122" s="83"/>
      <c r="F122" s="84"/>
    </row>
    <row r="123" spans="1:6" s="64" customFormat="1" ht="19.5" x14ac:dyDescent="0.2">
      <c r="A123" s="68">
        <v>1</v>
      </c>
      <c r="B123" s="89" t="s">
        <v>426</v>
      </c>
      <c r="C123" s="90" t="s">
        <v>371</v>
      </c>
      <c r="D123" s="92">
        <f>821.9+244.4+741.9</f>
        <v>1808.1999999999998</v>
      </c>
      <c r="E123" s="83">
        <v>8.1853759726826976</v>
      </c>
      <c r="F123" s="84">
        <f>+E123*D123</f>
        <v>14800.796833804852</v>
      </c>
    </row>
    <row r="124" spans="1:6" s="64" customFormat="1" ht="19.5" x14ac:dyDescent="0.2">
      <c r="A124" s="68">
        <v>2</v>
      </c>
      <c r="B124" s="89" t="s">
        <v>427</v>
      </c>
      <c r="C124" s="90" t="s">
        <v>371</v>
      </c>
      <c r="D124" s="92">
        <f>24.56+35.87</f>
        <v>60.429999999999993</v>
      </c>
      <c r="E124" s="83">
        <v>8.1853759726826976</v>
      </c>
      <c r="F124" s="84">
        <f>+E124*D124</f>
        <v>494.64227002921535</v>
      </c>
    </row>
    <row r="125" spans="1:6" s="64" customFormat="1" ht="19.5" x14ac:dyDescent="0.2">
      <c r="A125" s="68">
        <v>3</v>
      </c>
      <c r="B125" s="85" t="s">
        <v>428</v>
      </c>
      <c r="C125" s="106" t="s">
        <v>360</v>
      </c>
      <c r="D125" s="107">
        <v>112.22</v>
      </c>
      <c r="E125" s="83">
        <v>20.108312811310853</v>
      </c>
      <c r="F125" s="84">
        <f>+E125*D125</f>
        <v>2256.5548636853041</v>
      </c>
    </row>
    <row r="126" spans="1:6" s="64" customFormat="1" ht="19.5" x14ac:dyDescent="0.2">
      <c r="A126" s="68">
        <v>4</v>
      </c>
      <c r="B126" s="85" t="s">
        <v>429</v>
      </c>
      <c r="C126" s="90" t="s">
        <v>360</v>
      </c>
      <c r="D126" s="91">
        <v>181.3</v>
      </c>
      <c r="E126" s="83">
        <v>3.2205974009662603</v>
      </c>
      <c r="F126" s="84">
        <f>+E126*D126</f>
        <v>583.89430879518306</v>
      </c>
    </row>
    <row r="127" spans="1:6" s="64" customFormat="1" ht="19.5" x14ac:dyDescent="0.2">
      <c r="A127" s="68">
        <v>5</v>
      </c>
      <c r="B127" s="89" t="s">
        <v>430</v>
      </c>
      <c r="C127" s="90" t="s">
        <v>371</v>
      </c>
      <c r="D127" s="91">
        <v>12.6</v>
      </c>
      <c r="E127" s="83">
        <v>23.556097661878788</v>
      </c>
      <c r="F127" s="84">
        <f>+E127*D127</f>
        <v>296.80683053967272</v>
      </c>
    </row>
    <row r="128" spans="1:6" s="64" customFormat="1" ht="17.25" x14ac:dyDescent="0.2">
      <c r="A128" s="68"/>
      <c r="B128" s="81" t="s">
        <v>431</v>
      </c>
      <c r="C128" s="98"/>
      <c r="D128" s="98"/>
      <c r="E128" s="83"/>
      <c r="F128" s="84"/>
    </row>
    <row r="129" spans="1:6" s="64" customFormat="1" ht="34.5" x14ac:dyDescent="0.2">
      <c r="A129" s="68">
        <v>1</v>
      </c>
      <c r="B129" s="94" t="s">
        <v>432</v>
      </c>
      <c r="C129" s="90" t="s">
        <v>410</v>
      </c>
      <c r="D129" s="86">
        <v>895</v>
      </c>
      <c r="E129" s="83">
        <v>10.614696269071262</v>
      </c>
      <c r="F129" s="84">
        <f>+E129*D129</f>
        <v>9500.1531608187797</v>
      </c>
    </row>
    <row r="130" spans="1:6" s="64" customFormat="1" ht="34.5" x14ac:dyDescent="0.2">
      <c r="A130" s="68">
        <v>2</v>
      </c>
      <c r="B130" s="94" t="s">
        <v>433</v>
      </c>
      <c r="C130" s="90" t="s">
        <v>410</v>
      </c>
      <c r="D130" s="86">
        <v>112</v>
      </c>
      <c r="E130" s="83">
        <v>4.333070225903584</v>
      </c>
      <c r="F130" s="84">
        <f>+E130*D130</f>
        <v>485.30386530120143</v>
      </c>
    </row>
    <row r="131" spans="1:6" s="64" customFormat="1" ht="17.25" x14ac:dyDescent="0.2">
      <c r="A131" s="68"/>
      <c r="B131" s="81" t="s">
        <v>434</v>
      </c>
      <c r="C131" s="98"/>
      <c r="D131" s="98"/>
      <c r="E131" s="83"/>
      <c r="F131" s="84"/>
    </row>
    <row r="132" spans="1:6" s="64" customFormat="1" ht="34.5" x14ac:dyDescent="0.2">
      <c r="A132" s="68">
        <v>1</v>
      </c>
      <c r="B132" s="89" t="s">
        <v>435</v>
      </c>
      <c r="C132" s="90" t="s">
        <v>371</v>
      </c>
      <c r="D132" s="92">
        <v>631.35</v>
      </c>
      <c r="E132" s="83">
        <v>2.4426116962249274</v>
      </c>
      <c r="F132" s="84">
        <f t="shared" ref="F132:F139" si="5">+E132*D132</f>
        <v>1542.142894411608</v>
      </c>
    </row>
    <row r="133" spans="1:6" s="64" customFormat="1" ht="34.5" x14ac:dyDescent="0.2">
      <c r="A133" s="68">
        <v>2</v>
      </c>
      <c r="B133" s="89" t="s">
        <v>436</v>
      </c>
      <c r="C133" s="90" t="s">
        <v>371</v>
      </c>
      <c r="D133" s="92">
        <v>631.35</v>
      </c>
      <c r="E133" s="83">
        <v>1.1173150065008302</v>
      </c>
      <c r="F133" s="84">
        <f t="shared" si="5"/>
        <v>705.41682935429913</v>
      </c>
    </row>
    <row r="134" spans="1:6" s="64" customFormat="1" ht="19.5" x14ac:dyDescent="0.2">
      <c r="A134" s="68">
        <v>3</v>
      </c>
      <c r="B134" s="89" t="s">
        <v>437</v>
      </c>
      <c r="C134" s="90" t="s">
        <v>371</v>
      </c>
      <c r="D134" s="92">
        <v>631.35</v>
      </c>
      <c r="E134" s="83">
        <v>1.0225465355932966</v>
      </c>
      <c r="F134" s="84">
        <f t="shared" si="5"/>
        <v>645.58475524682785</v>
      </c>
    </row>
    <row r="135" spans="1:6" s="64" customFormat="1" ht="19.5" x14ac:dyDescent="0.2">
      <c r="A135" s="68">
        <v>4</v>
      </c>
      <c r="B135" s="89" t="s">
        <v>438</v>
      </c>
      <c r="C135" s="90" t="s">
        <v>371</v>
      </c>
      <c r="D135" s="92">
        <v>631.35</v>
      </c>
      <c r="E135" s="83">
        <v>0.95973027516161968</v>
      </c>
      <c r="F135" s="84">
        <f t="shared" si="5"/>
        <v>605.92570922328866</v>
      </c>
    </row>
    <row r="136" spans="1:6" s="64" customFormat="1" ht="19.5" x14ac:dyDescent="0.2">
      <c r="A136" s="68">
        <v>5</v>
      </c>
      <c r="B136" s="89" t="s">
        <v>439</v>
      </c>
      <c r="C136" s="90" t="s">
        <v>371</v>
      </c>
      <c r="D136" s="92">
        <v>631.35</v>
      </c>
      <c r="E136" s="83">
        <v>1.6193010096942257</v>
      </c>
      <c r="F136" s="84">
        <f t="shared" si="5"/>
        <v>1022.3456924704494</v>
      </c>
    </row>
    <row r="137" spans="1:6" s="64" customFormat="1" ht="19.5" x14ac:dyDescent="0.2">
      <c r="A137" s="68">
        <v>6</v>
      </c>
      <c r="B137" s="89" t="s">
        <v>440</v>
      </c>
      <c r="C137" s="90" t="s">
        <v>371</v>
      </c>
      <c r="D137" s="92">
        <v>631.35</v>
      </c>
      <c r="E137" s="83">
        <v>1.0225465355932966</v>
      </c>
      <c r="F137" s="84">
        <f t="shared" si="5"/>
        <v>645.58475524682785</v>
      </c>
    </row>
    <row r="138" spans="1:6" s="64" customFormat="1" ht="34.5" x14ac:dyDescent="0.2">
      <c r="A138" s="68">
        <v>7</v>
      </c>
      <c r="B138" s="89" t="s">
        <v>441</v>
      </c>
      <c r="C138" s="90" t="s">
        <v>410</v>
      </c>
      <c r="D138" s="92">
        <v>120.7</v>
      </c>
      <c r="E138" s="83">
        <v>1.9647904420684477</v>
      </c>
      <c r="F138" s="84">
        <f t="shared" si="5"/>
        <v>237.15020635766163</v>
      </c>
    </row>
    <row r="139" spans="1:6" s="64" customFormat="1" ht="19.5" x14ac:dyDescent="0.2">
      <c r="A139" s="68">
        <v>8</v>
      </c>
      <c r="B139" s="89" t="s">
        <v>442</v>
      </c>
      <c r="C139" s="90" t="s">
        <v>371</v>
      </c>
      <c r="D139" s="92">
        <v>631.35</v>
      </c>
      <c r="E139" s="83">
        <v>3.4252684971049323</v>
      </c>
      <c r="F139" s="84">
        <f t="shared" si="5"/>
        <v>2162.543265647199</v>
      </c>
    </row>
    <row r="140" spans="1:6" s="64" customFormat="1" ht="17.25" x14ac:dyDescent="0.2">
      <c r="A140" s="68"/>
      <c r="B140" s="81" t="s">
        <v>443</v>
      </c>
      <c r="C140" s="98"/>
      <c r="D140" s="98"/>
      <c r="E140" s="83"/>
      <c r="F140" s="84"/>
    </row>
    <row r="141" spans="1:6" s="64" customFormat="1" ht="19.5" x14ac:dyDescent="0.2">
      <c r="A141" s="68">
        <v>1</v>
      </c>
      <c r="B141" s="89" t="s">
        <v>444</v>
      </c>
      <c r="C141" s="90" t="s">
        <v>371</v>
      </c>
      <c r="D141" s="92">
        <v>253.75</v>
      </c>
      <c r="E141" s="83">
        <v>11.842647394949617</v>
      </c>
      <c r="F141" s="84">
        <f t="shared" ref="F141:F152" si="6">+E141*D141</f>
        <v>3005.0717764684655</v>
      </c>
    </row>
    <row r="142" spans="1:6" s="64" customFormat="1" ht="34.5" x14ac:dyDescent="0.2">
      <c r="A142" s="68">
        <v>2</v>
      </c>
      <c r="B142" s="89" t="s">
        <v>445</v>
      </c>
      <c r="C142" s="90" t="s">
        <v>371</v>
      </c>
      <c r="D142" s="92">
        <v>178.1</v>
      </c>
      <c r="E142" s="83">
        <v>41.910807106274639</v>
      </c>
      <c r="F142" s="84">
        <f t="shared" si="6"/>
        <v>7464.3147456275128</v>
      </c>
    </row>
    <row r="143" spans="1:6" s="64" customFormat="1" ht="34.5" x14ac:dyDescent="0.2">
      <c r="A143" s="68">
        <v>3</v>
      </c>
      <c r="B143" s="89" t="s">
        <v>436</v>
      </c>
      <c r="C143" s="90" t="s">
        <v>371</v>
      </c>
      <c r="D143" s="91">
        <v>178.1</v>
      </c>
      <c r="E143" s="83">
        <v>1.1173150065008302</v>
      </c>
      <c r="F143" s="84">
        <f t="shared" si="6"/>
        <v>198.99380265779786</v>
      </c>
    </row>
    <row r="144" spans="1:6" s="64" customFormat="1" ht="34.5" x14ac:dyDescent="0.2">
      <c r="A144" s="68">
        <v>4</v>
      </c>
      <c r="B144" s="89" t="s">
        <v>446</v>
      </c>
      <c r="C144" s="90" t="s">
        <v>371</v>
      </c>
      <c r="D144" s="92">
        <v>63.6</v>
      </c>
      <c r="E144" s="83">
        <v>22.414838437397279</v>
      </c>
      <c r="F144" s="84">
        <f t="shared" si="6"/>
        <v>1425.5837246184669</v>
      </c>
    </row>
    <row r="145" spans="1:6" s="64" customFormat="1" ht="34.5" x14ac:dyDescent="0.2">
      <c r="A145" s="68">
        <v>5</v>
      </c>
      <c r="B145" s="89" t="s">
        <v>436</v>
      </c>
      <c r="C145" s="90" t="s">
        <v>371</v>
      </c>
      <c r="D145" s="91">
        <v>63.6</v>
      </c>
      <c r="E145" s="83">
        <v>1.1173150065008302</v>
      </c>
      <c r="F145" s="84">
        <f t="shared" si="6"/>
        <v>71.061234413452794</v>
      </c>
    </row>
    <row r="146" spans="1:6" s="64" customFormat="1" ht="34.5" x14ac:dyDescent="0.2">
      <c r="A146" s="68">
        <v>6</v>
      </c>
      <c r="B146" s="89" t="s">
        <v>447</v>
      </c>
      <c r="C146" s="90" t="s">
        <v>371</v>
      </c>
      <c r="D146" s="92">
        <v>23.5</v>
      </c>
      <c r="E146" s="83">
        <v>27.14113387227664</v>
      </c>
      <c r="F146" s="84">
        <f t="shared" si="6"/>
        <v>637.81664599850103</v>
      </c>
    </row>
    <row r="147" spans="1:6" s="64" customFormat="1" ht="34.5" x14ac:dyDescent="0.2">
      <c r="A147" s="68">
        <v>7</v>
      </c>
      <c r="B147" s="89" t="s">
        <v>436</v>
      </c>
      <c r="C147" s="90" t="s">
        <v>371</v>
      </c>
      <c r="D147" s="91">
        <v>23.5</v>
      </c>
      <c r="E147" s="83">
        <v>1.1173150065008302</v>
      </c>
      <c r="F147" s="84">
        <f t="shared" si="6"/>
        <v>26.256902652769508</v>
      </c>
    </row>
    <row r="148" spans="1:6" s="64" customFormat="1" ht="34.5" x14ac:dyDescent="0.2">
      <c r="A148" s="68">
        <v>8</v>
      </c>
      <c r="B148" s="89" t="s">
        <v>448</v>
      </c>
      <c r="C148" s="90" t="s">
        <v>371</v>
      </c>
      <c r="D148" s="92">
        <v>69.3</v>
      </c>
      <c r="E148" s="83">
        <v>8.7642278125605984</v>
      </c>
      <c r="F148" s="84">
        <f t="shared" si="6"/>
        <v>607.36098741044941</v>
      </c>
    </row>
    <row r="149" spans="1:6" s="64" customFormat="1" ht="34.5" x14ac:dyDescent="0.2">
      <c r="A149" s="68">
        <v>9</v>
      </c>
      <c r="B149" s="89" t="s">
        <v>436</v>
      </c>
      <c r="C149" s="90" t="s">
        <v>371</v>
      </c>
      <c r="D149" s="91">
        <v>69.3</v>
      </c>
      <c r="E149" s="83">
        <v>1.1173150065008302</v>
      </c>
      <c r="F149" s="84">
        <f t="shared" si="6"/>
        <v>77.429929950507528</v>
      </c>
    </row>
    <row r="150" spans="1:6" s="64" customFormat="1" ht="34.5" x14ac:dyDescent="0.2">
      <c r="A150" s="68">
        <v>10</v>
      </c>
      <c r="B150" s="89" t="s">
        <v>449</v>
      </c>
      <c r="C150" s="90" t="s">
        <v>371</v>
      </c>
      <c r="D150" s="92">
        <v>69.3</v>
      </c>
      <c r="E150" s="83">
        <v>27.866338528531347</v>
      </c>
      <c r="F150" s="84">
        <f t="shared" si="6"/>
        <v>1931.1372600272223</v>
      </c>
    </row>
    <row r="151" spans="1:6" s="64" customFormat="1" ht="34.5" x14ac:dyDescent="0.2">
      <c r="A151" s="68">
        <v>11</v>
      </c>
      <c r="B151" s="89" t="s">
        <v>450</v>
      </c>
      <c r="C151" s="90" t="s">
        <v>371</v>
      </c>
      <c r="D151" s="91">
        <v>69.3</v>
      </c>
      <c r="E151" s="83">
        <v>1.7140694806017593</v>
      </c>
      <c r="F151" s="84">
        <f t="shared" si="6"/>
        <v>118.78501500570192</v>
      </c>
    </row>
    <row r="152" spans="1:6" s="64" customFormat="1" ht="19.5" x14ac:dyDescent="0.2">
      <c r="A152" s="68">
        <v>12</v>
      </c>
      <c r="B152" s="89" t="s">
        <v>451</v>
      </c>
      <c r="C152" s="90" t="s">
        <v>371</v>
      </c>
      <c r="D152" s="91">
        <f>82.8+1.5+1.5+5.15+5.15</f>
        <v>96.100000000000009</v>
      </c>
      <c r="E152" s="83">
        <v>41.247004327529616</v>
      </c>
      <c r="F152" s="84">
        <f t="shared" si="6"/>
        <v>3963.8371158755963</v>
      </c>
    </row>
    <row r="153" spans="1:6" s="64" customFormat="1" ht="17.25" x14ac:dyDescent="0.2">
      <c r="A153" s="68"/>
      <c r="B153" s="81" t="s">
        <v>452</v>
      </c>
      <c r="C153" s="98"/>
      <c r="D153" s="98"/>
      <c r="E153" s="83"/>
      <c r="F153" s="84"/>
    </row>
    <row r="154" spans="1:6" s="64" customFormat="1" ht="19.5" x14ac:dyDescent="0.2">
      <c r="A154" s="68">
        <v>1</v>
      </c>
      <c r="B154" s="89" t="s">
        <v>444</v>
      </c>
      <c r="C154" s="90" t="s">
        <v>371</v>
      </c>
      <c r="D154" s="92">
        <v>167.2</v>
      </c>
      <c r="E154" s="83">
        <v>4.6407631364578776</v>
      </c>
      <c r="F154" s="84">
        <f t="shared" ref="F154:F159" si="7">+E154*D154</f>
        <v>775.93559641575712</v>
      </c>
    </row>
    <row r="155" spans="1:6" s="64" customFormat="1" ht="34.5" x14ac:dyDescent="0.2">
      <c r="A155" s="68">
        <v>2</v>
      </c>
      <c r="B155" s="89" t="s">
        <v>453</v>
      </c>
      <c r="C155" s="90" t="s">
        <v>371</v>
      </c>
      <c r="D155" s="92">
        <v>143.6</v>
      </c>
      <c r="E155" s="83">
        <v>41.910807106274639</v>
      </c>
      <c r="F155" s="84">
        <f t="shared" si="7"/>
        <v>6018.3919004610379</v>
      </c>
    </row>
    <row r="156" spans="1:6" s="64" customFormat="1" ht="34.5" x14ac:dyDescent="0.2">
      <c r="A156" s="68">
        <v>3</v>
      </c>
      <c r="B156" s="89" t="s">
        <v>436</v>
      </c>
      <c r="C156" s="90" t="s">
        <v>371</v>
      </c>
      <c r="D156" s="91">
        <v>143.6</v>
      </c>
      <c r="E156" s="83">
        <v>1.1173150065008302</v>
      </c>
      <c r="F156" s="84">
        <f t="shared" si="7"/>
        <v>160.44643493351921</v>
      </c>
    </row>
    <row r="157" spans="1:6" s="64" customFormat="1" ht="34.5" x14ac:dyDescent="0.2">
      <c r="A157" s="68">
        <v>4</v>
      </c>
      <c r="B157" s="89" t="s">
        <v>454</v>
      </c>
      <c r="C157" s="90" t="s">
        <v>371</v>
      </c>
      <c r="D157" s="92">
        <v>19.3</v>
      </c>
      <c r="E157" s="83">
        <v>47.352265666168641</v>
      </c>
      <c r="F157" s="84">
        <f t="shared" si="7"/>
        <v>913.89872735705478</v>
      </c>
    </row>
    <row r="158" spans="1:6" s="64" customFormat="1" ht="34.5" x14ac:dyDescent="0.2">
      <c r="A158" s="68">
        <v>5</v>
      </c>
      <c r="B158" s="89" t="s">
        <v>436</v>
      </c>
      <c r="C158" s="90" t="s">
        <v>371</v>
      </c>
      <c r="D158" s="91">
        <v>19.3</v>
      </c>
      <c r="E158" s="83">
        <v>1.1173150065008302</v>
      </c>
      <c r="F158" s="84">
        <f t="shared" si="7"/>
        <v>21.564179625466021</v>
      </c>
    </row>
    <row r="159" spans="1:6" s="64" customFormat="1" ht="19.5" x14ac:dyDescent="0.2">
      <c r="A159" s="68">
        <v>6</v>
      </c>
      <c r="B159" s="89" t="s">
        <v>455</v>
      </c>
      <c r="C159" s="90" t="s">
        <v>371</v>
      </c>
      <c r="D159" s="92">
        <v>23.6</v>
      </c>
      <c r="E159" s="83">
        <v>1.8962161387363843</v>
      </c>
      <c r="F159" s="84">
        <f t="shared" si="7"/>
        <v>44.750700874178669</v>
      </c>
    </row>
    <row r="160" spans="1:6" s="64" customFormat="1" ht="17.25" x14ac:dyDescent="0.2">
      <c r="A160" s="68"/>
      <c r="B160" s="81" t="s">
        <v>456</v>
      </c>
      <c r="C160" s="98"/>
      <c r="D160" s="98"/>
      <c r="E160" s="83"/>
      <c r="F160" s="84"/>
    </row>
    <row r="161" spans="1:6" s="64" customFormat="1" ht="19.5" x14ac:dyDescent="0.2">
      <c r="A161" s="68">
        <v>1</v>
      </c>
      <c r="B161" s="89" t="s">
        <v>457</v>
      </c>
      <c r="C161" s="90" t="s">
        <v>371</v>
      </c>
      <c r="D161" s="92">
        <v>23.5</v>
      </c>
      <c r="E161" s="83">
        <v>1.8962161387363843</v>
      </c>
      <c r="F161" s="84">
        <f t="shared" ref="F161:F174" si="8">+E161*D161</f>
        <v>44.561079260305029</v>
      </c>
    </row>
    <row r="162" spans="1:6" s="64" customFormat="1" ht="34.5" x14ac:dyDescent="0.2">
      <c r="A162" s="68">
        <v>2</v>
      </c>
      <c r="B162" s="89" t="s">
        <v>458</v>
      </c>
      <c r="C162" s="90" t="s">
        <v>371</v>
      </c>
      <c r="D162" s="92">
        <v>25.2</v>
      </c>
      <c r="E162" s="83">
        <v>41.910807106274639</v>
      </c>
      <c r="F162" s="84">
        <f t="shared" si="8"/>
        <v>1056.1523390781208</v>
      </c>
    </row>
    <row r="163" spans="1:6" s="64" customFormat="1" ht="34.5" x14ac:dyDescent="0.2">
      <c r="A163" s="68">
        <v>3</v>
      </c>
      <c r="B163" s="89" t="s">
        <v>436</v>
      </c>
      <c r="C163" s="90" t="s">
        <v>371</v>
      </c>
      <c r="D163" s="91">
        <v>25.2</v>
      </c>
      <c r="E163" s="83">
        <v>1.1173150065008302</v>
      </c>
      <c r="F163" s="84">
        <f t="shared" si="8"/>
        <v>28.156338163820919</v>
      </c>
    </row>
    <row r="164" spans="1:6" s="64" customFormat="1" ht="34.5" x14ac:dyDescent="0.2">
      <c r="A164" s="68">
        <v>4</v>
      </c>
      <c r="B164" s="89" t="s">
        <v>459</v>
      </c>
      <c r="C164" s="90" t="s">
        <v>371</v>
      </c>
      <c r="D164" s="92">
        <v>2.16</v>
      </c>
      <c r="E164" s="83">
        <v>64.240537304367692</v>
      </c>
      <c r="F164" s="84">
        <f t="shared" si="8"/>
        <v>138.75956057743423</v>
      </c>
    </row>
    <row r="165" spans="1:6" s="64" customFormat="1" ht="34.5" x14ac:dyDescent="0.2">
      <c r="A165" s="68">
        <v>5</v>
      </c>
      <c r="B165" s="108" t="s">
        <v>460</v>
      </c>
      <c r="C165" s="109" t="s">
        <v>410</v>
      </c>
      <c r="D165" s="110">
        <v>22.4</v>
      </c>
      <c r="E165" s="83">
        <v>27.452888011238386</v>
      </c>
      <c r="F165" s="84">
        <f t="shared" si="8"/>
        <v>614.9446914517398</v>
      </c>
    </row>
    <row r="166" spans="1:6" s="64" customFormat="1" ht="17.25" x14ac:dyDescent="0.2">
      <c r="A166" s="68"/>
      <c r="B166" s="81" t="s">
        <v>461</v>
      </c>
      <c r="C166" s="98"/>
      <c r="D166" s="98"/>
      <c r="E166" s="83">
        <v>0</v>
      </c>
      <c r="F166" s="84">
        <f t="shared" si="8"/>
        <v>0</v>
      </c>
    </row>
    <row r="167" spans="1:6" s="64" customFormat="1" ht="34.5" x14ac:dyDescent="0.2">
      <c r="A167" s="68">
        <v>1</v>
      </c>
      <c r="B167" s="89" t="s">
        <v>462</v>
      </c>
      <c r="C167" s="90" t="s">
        <v>371</v>
      </c>
      <c r="D167" s="92">
        <v>16.399999999999999</v>
      </c>
      <c r="E167" s="83">
        <v>41.910807106274639</v>
      </c>
      <c r="F167" s="84">
        <f t="shared" si="8"/>
        <v>687.33723654290407</v>
      </c>
    </row>
    <row r="168" spans="1:6" s="64" customFormat="1" ht="34.5" x14ac:dyDescent="0.2">
      <c r="A168" s="68">
        <v>2</v>
      </c>
      <c r="B168" s="89" t="s">
        <v>436</v>
      </c>
      <c r="C168" s="90" t="s">
        <v>371</v>
      </c>
      <c r="D168" s="91">
        <v>16.399999999999999</v>
      </c>
      <c r="E168" s="83">
        <v>1.1173150065008302</v>
      </c>
      <c r="F168" s="84">
        <f t="shared" si="8"/>
        <v>18.323966106613614</v>
      </c>
    </row>
    <row r="169" spans="1:6" s="64" customFormat="1" ht="34.5" x14ac:dyDescent="0.2">
      <c r="A169" s="68">
        <v>3</v>
      </c>
      <c r="B169" s="89" t="s">
        <v>463</v>
      </c>
      <c r="C169" s="90" t="s">
        <v>371</v>
      </c>
      <c r="D169" s="92">
        <v>1.7</v>
      </c>
      <c r="E169" s="83">
        <v>27.14113387227664</v>
      </c>
      <c r="F169" s="84">
        <f t="shared" si="8"/>
        <v>46.139927582870286</v>
      </c>
    </row>
    <row r="170" spans="1:6" s="64" customFormat="1" ht="34.5" x14ac:dyDescent="0.2">
      <c r="A170" s="68">
        <v>4</v>
      </c>
      <c r="B170" s="89" t="s">
        <v>436</v>
      </c>
      <c r="C170" s="90" t="s">
        <v>371</v>
      </c>
      <c r="D170" s="91">
        <v>1.7</v>
      </c>
      <c r="E170" s="83">
        <v>1.1173150065008302</v>
      </c>
      <c r="F170" s="84">
        <f t="shared" si="8"/>
        <v>1.8994355110514112</v>
      </c>
    </row>
    <row r="171" spans="1:6" s="64" customFormat="1" ht="19.5" x14ac:dyDescent="0.2">
      <c r="A171" s="68">
        <v>5</v>
      </c>
      <c r="B171" s="89" t="s">
        <v>464</v>
      </c>
      <c r="C171" s="90" t="s">
        <v>371</v>
      </c>
      <c r="D171" s="92">
        <v>13.6</v>
      </c>
      <c r="E171" s="83">
        <v>4.6407631364578776</v>
      </c>
      <c r="F171" s="84">
        <f t="shared" si="8"/>
        <v>63.114378655827132</v>
      </c>
    </row>
    <row r="172" spans="1:6" s="64" customFormat="1" ht="34.5" x14ac:dyDescent="0.2">
      <c r="A172" s="68">
        <v>6</v>
      </c>
      <c r="B172" s="108" t="s">
        <v>465</v>
      </c>
      <c r="C172" s="109" t="s">
        <v>389</v>
      </c>
      <c r="D172" s="111">
        <v>2</v>
      </c>
      <c r="E172" s="83">
        <v>35.304920565197982</v>
      </c>
      <c r="F172" s="84">
        <f t="shared" si="8"/>
        <v>70.609841130395964</v>
      </c>
    </row>
    <row r="173" spans="1:6" s="64" customFormat="1" ht="34.5" x14ac:dyDescent="0.2">
      <c r="A173" s="68">
        <v>7</v>
      </c>
      <c r="B173" s="108" t="s">
        <v>466</v>
      </c>
      <c r="C173" s="109" t="s">
        <v>389</v>
      </c>
      <c r="D173" s="111">
        <v>2</v>
      </c>
      <c r="E173" s="83">
        <v>51.008985673117174</v>
      </c>
      <c r="F173" s="84">
        <f t="shared" si="8"/>
        <v>102.01797134623435</v>
      </c>
    </row>
    <row r="174" spans="1:6" s="64" customFormat="1" ht="34.5" x14ac:dyDescent="0.2">
      <c r="A174" s="68">
        <v>8</v>
      </c>
      <c r="B174" s="108" t="s">
        <v>467</v>
      </c>
      <c r="C174" s="109" t="s">
        <v>389</v>
      </c>
      <c r="D174" s="111">
        <v>4</v>
      </c>
      <c r="E174" s="83">
        <v>43.156953119157578</v>
      </c>
      <c r="F174" s="84">
        <f t="shared" si="8"/>
        <v>172.62781247663031</v>
      </c>
    </row>
    <row r="175" spans="1:6" s="64" customFormat="1" ht="17.25" x14ac:dyDescent="0.2">
      <c r="A175" s="68"/>
      <c r="B175" s="81" t="s">
        <v>377</v>
      </c>
      <c r="C175" s="98"/>
      <c r="D175" s="98"/>
      <c r="E175" s="83"/>
      <c r="F175" s="84"/>
    </row>
    <row r="176" spans="1:6" s="64" customFormat="1" ht="34.5" x14ac:dyDescent="0.2">
      <c r="A176" s="68">
        <v>1</v>
      </c>
      <c r="B176" s="89" t="s">
        <v>468</v>
      </c>
      <c r="C176" s="90" t="s">
        <v>371</v>
      </c>
      <c r="D176" s="91">
        <v>17.2</v>
      </c>
      <c r="E176" s="83">
        <v>5.3344175608409348</v>
      </c>
      <c r="F176" s="84">
        <f t="shared" ref="F176:F192" si="9">+E176*D176</f>
        <v>91.751982046464079</v>
      </c>
    </row>
    <row r="177" spans="1:6" s="64" customFormat="1" ht="19.5" x14ac:dyDescent="0.2">
      <c r="A177" s="68">
        <v>2</v>
      </c>
      <c r="B177" s="85" t="s">
        <v>469</v>
      </c>
      <c r="C177" s="90" t="s">
        <v>360</v>
      </c>
      <c r="D177" s="92">
        <f>0.02*17.2</f>
        <v>0.34399999999999997</v>
      </c>
      <c r="E177" s="83">
        <v>42.996300922782602</v>
      </c>
      <c r="F177" s="84">
        <f t="shared" si="9"/>
        <v>14.790727517437213</v>
      </c>
    </row>
    <row r="178" spans="1:6" s="64" customFormat="1" ht="17.25" x14ac:dyDescent="0.2">
      <c r="A178" s="68">
        <v>3</v>
      </c>
      <c r="B178" s="89" t="s">
        <v>397</v>
      </c>
      <c r="C178" s="90" t="s">
        <v>0</v>
      </c>
      <c r="D178" s="93">
        <f>0.00094*17.2</f>
        <v>1.6167999999999998E-2</v>
      </c>
      <c r="E178" s="83">
        <v>722.37031929944771</v>
      </c>
      <c r="F178" s="84">
        <f t="shared" si="9"/>
        <v>11.67928332243347</v>
      </c>
    </row>
    <row r="179" spans="1:6" s="64" customFormat="1" ht="17.25" x14ac:dyDescent="0.2">
      <c r="A179" s="68">
        <v>4</v>
      </c>
      <c r="B179" s="89" t="s">
        <v>470</v>
      </c>
      <c r="C179" s="90" t="s">
        <v>0</v>
      </c>
      <c r="D179" s="93">
        <f>0.00109*17.2</f>
        <v>1.8748000000000001E-2</v>
      </c>
      <c r="E179" s="83">
        <v>431.86179046777772</v>
      </c>
      <c r="F179" s="84">
        <f t="shared" si="9"/>
        <v>8.0965448476898967</v>
      </c>
    </row>
    <row r="180" spans="1:6" s="64" customFormat="1" ht="34.5" x14ac:dyDescent="0.2">
      <c r="A180" s="68">
        <v>5</v>
      </c>
      <c r="B180" s="89" t="s">
        <v>471</v>
      </c>
      <c r="C180" s="90" t="s">
        <v>360</v>
      </c>
      <c r="D180" s="92">
        <f>1.7*0.15*0.2</f>
        <v>5.1000000000000004E-2</v>
      </c>
      <c r="E180" s="83">
        <v>100.50920088797029</v>
      </c>
      <c r="F180" s="84">
        <f t="shared" si="9"/>
        <v>5.1259692452864858</v>
      </c>
    </row>
    <row r="181" spans="1:6" s="64" customFormat="1" ht="19.5" x14ac:dyDescent="0.2">
      <c r="A181" s="68">
        <v>6</v>
      </c>
      <c r="B181" s="85" t="s">
        <v>472</v>
      </c>
      <c r="C181" s="90" t="s">
        <v>360</v>
      </c>
      <c r="D181" s="92">
        <f>0.04*1.7</f>
        <v>6.8000000000000005E-2</v>
      </c>
      <c r="E181" s="83">
        <v>42.996300922782602</v>
      </c>
      <c r="F181" s="84">
        <f t="shared" si="9"/>
        <v>2.923748462749217</v>
      </c>
    </row>
    <row r="182" spans="1:6" s="64" customFormat="1" ht="17.25" x14ac:dyDescent="0.2">
      <c r="A182" s="68">
        <v>7</v>
      </c>
      <c r="B182" s="89" t="s">
        <v>367</v>
      </c>
      <c r="C182" s="90" t="s">
        <v>0</v>
      </c>
      <c r="D182" s="93">
        <f>0.00355*1.7</f>
        <v>6.0350000000000004E-3</v>
      </c>
      <c r="E182" s="83">
        <v>450.18843444871948</v>
      </c>
      <c r="F182" s="84">
        <f t="shared" si="9"/>
        <v>2.7168872018980221</v>
      </c>
    </row>
    <row r="183" spans="1:6" s="64" customFormat="1" ht="17.25" x14ac:dyDescent="0.2">
      <c r="A183" s="68">
        <v>8</v>
      </c>
      <c r="B183" s="89" t="s">
        <v>368</v>
      </c>
      <c r="C183" s="90" t="s">
        <v>0</v>
      </c>
      <c r="D183" s="93">
        <f>0.001*1.7</f>
        <v>1.6999999999999999E-3</v>
      </c>
      <c r="E183" s="83">
        <v>431.86179046777772</v>
      </c>
      <c r="F183" s="84">
        <f t="shared" si="9"/>
        <v>0.73416504379522207</v>
      </c>
    </row>
    <row r="184" spans="1:6" s="64" customFormat="1" ht="34.5" x14ac:dyDescent="0.2">
      <c r="A184" s="68">
        <v>9</v>
      </c>
      <c r="B184" s="89" t="s">
        <v>473</v>
      </c>
      <c r="C184" s="90" t="s">
        <v>371</v>
      </c>
      <c r="D184" s="92">
        <v>67.3</v>
      </c>
      <c r="E184" s="83">
        <v>13.856538546272082</v>
      </c>
      <c r="F184" s="84">
        <f t="shared" si="9"/>
        <v>932.54504416411112</v>
      </c>
    </row>
    <row r="185" spans="1:6" s="64" customFormat="1" ht="34.5" x14ac:dyDescent="0.2">
      <c r="A185" s="68">
        <v>10</v>
      </c>
      <c r="B185" s="89" t="s">
        <v>474</v>
      </c>
      <c r="C185" s="90" t="s">
        <v>371</v>
      </c>
      <c r="D185" s="92">
        <v>67.3</v>
      </c>
      <c r="E185" s="83">
        <v>2.0138217014259259</v>
      </c>
      <c r="F185" s="84">
        <f t="shared" si="9"/>
        <v>135.53020050596481</v>
      </c>
    </row>
    <row r="186" spans="1:6" s="64" customFormat="1" ht="34.5" x14ac:dyDescent="0.2">
      <c r="A186" s="68">
        <v>11</v>
      </c>
      <c r="B186" s="89" t="s">
        <v>475</v>
      </c>
      <c r="C186" s="90" t="s">
        <v>371</v>
      </c>
      <c r="D186" s="92">
        <f>45.2*0.08</f>
        <v>3.6160000000000001</v>
      </c>
      <c r="E186" s="83">
        <v>13.894318902906711</v>
      </c>
      <c r="F186" s="84">
        <f t="shared" si="9"/>
        <v>50.241857152910669</v>
      </c>
    </row>
    <row r="187" spans="1:6" s="64" customFormat="1" ht="34.5" x14ac:dyDescent="0.2">
      <c r="A187" s="68">
        <v>12</v>
      </c>
      <c r="B187" s="89" t="s">
        <v>476</v>
      </c>
      <c r="C187" s="90" t="s">
        <v>371</v>
      </c>
      <c r="D187" s="92">
        <v>13.1</v>
      </c>
      <c r="E187" s="83">
        <v>13.856538546272082</v>
      </c>
      <c r="F187" s="84">
        <f t="shared" si="9"/>
        <v>181.52065495616426</v>
      </c>
    </row>
    <row r="188" spans="1:6" s="64" customFormat="1" ht="34.5" x14ac:dyDescent="0.2">
      <c r="A188" s="68">
        <v>13</v>
      </c>
      <c r="B188" s="89" t="s">
        <v>477</v>
      </c>
      <c r="C188" s="90" t="s">
        <v>371</v>
      </c>
      <c r="D188" s="92">
        <v>13.1</v>
      </c>
      <c r="E188" s="83">
        <v>1.5850317066269242</v>
      </c>
      <c r="F188" s="84">
        <f t="shared" si="9"/>
        <v>20.763915356812706</v>
      </c>
    </row>
    <row r="189" spans="1:6" s="64" customFormat="1" ht="19.5" x14ac:dyDescent="0.2">
      <c r="A189" s="68">
        <v>14</v>
      </c>
      <c r="B189" s="89" t="s">
        <v>478</v>
      </c>
      <c r="C189" s="90" t="s">
        <v>371</v>
      </c>
      <c r="D189" s="91">
        <v>29.8</v>
      </c>
      <c r="E189" s="83">
        <v>2.5556349893704735</v>
      </c>
      <c r="F189" s="84">
        <f t="shared" si="9"/>
        <v>76.157922683240116</v>
      </c>
    </row>
    <row r="190" spans="1:6" s="64" customFormat="1" ht="34.5" x14ac:dyDescent="0.2">
      <c r="A190" s="68">
        <v>15</v>
      </c>
      <c r="B190" s="89" t="s">
        <v>436</v>
      </c>
      <c r="C190" s="90" t="s">
        <v>371</v>
      </c>
      <c r="D190" s="91">
        <v>29.8</v>
      </c>
      <c r="E190" s="83">
        <v>1.1173150065008302</v>
      </c>
      <c r="F190" s="84">
        <f t="shared" si="9"/>
        <v>33.295987193724741</v>
      </c>
    </row>
    <row r="191" spans="1:6" s="64" customFormat="1" ht="34.5" x14ac:dyDescent="0.2">
      <c r="A191" s="68">
        <v>16</v>
      </c>
      <c r="B191" s="89" t="s">
        <v>479</v>
      </c>
      <c r="C191" s="90" t="s">
        <v>371</v>
      </c>
      <c r="D191" s="92">
        <v>29.8</v>
      </c>
      <c r="E191" s="83">
        <v>22.414838437397279</v>
      </c>
      <c r="F191" s="84">
        <f t="shared" si="9"/>
        <v>667.96218543443888</v>
      </c>
    </row>
    <row r="192" spans="1:6" s="64" customFormat="1" ht="34.5" x14ac:dyDescent="0.2">
      <c r="A192" s="68">
        <v>17</v>
      </c>
      <c r="B192" s="89" t="s">
        <v>480</v>
      </c>
      <c r="C192" s="90" t="s">
        <v>371</v>
      </c>
      <c r="D192" s="91">
        <f>12*0.5</f>
        <v>6</v>
      </c>
      <c r="E192" s="83">
        <v>33.39497177357002</v>
      </c>
      <c r="F192" s="84">
        <f t="shared" si="9"/>
        <v>200.36983064142012</v>
      </c>
    </row>
    <row r="193" spans="1:6" s="64" customFormat="1" ht="17.25" x14ac:dyDescent="0.2">
      <c r="A193" s="68"/>
      <c r="B193" s="81" t="s">
        <v>481</v>
      </c>
      <c r="C193" s="98"/>
      <c r="D193" s="98"/>
      <c r="E193" s="83"/>
      <c r="F193" s="84"/>
    </row>
    <row r="194" spans="1:6" s="64" customFormat="1" ht="69" x14ac:dyDescent="0.2">
      <c r="A194" s="68">
        <v>3</v>
      </c>
      <c r="B194" s="89" t="s">
        <v>482</v>
      </c>
      <c r="C194" s="109" t="s">
        <v>389</v>
      </c>
      <c r="D194" s="111">
        <v>39</v>
      </c>
      <c r="E194" s="83">
        <v>91.509626704127953</v>
      </c>
      <c r="F194" s="84">
        <f t="shared" ref="F194:F200" si="10">+E194*D194</f>
        <v>3568.8754414609903</v>
      </c>
    </row>
    <row r="195" spans="1:6" s="64" customFormat="1" ht="51.75" x14ac:dyDescent="0.2">
      <c r="A195" s="68">
        <v>4</v>
      </c>
      <c r="B195" s="89" t="s">
        <v>483</v>
      </c>
      <c r="C195" s="90" t="s">
        <v>371</v>
      </c>
      <c r="D195" s="110">
        <v>43.2</v>
      </c>
      <c r="E195" s="83">
        <v>38.901008592598664</v>
      </c>
      <c r="F195" s="84">
        <f t="shared" si="10"/>
        <v>1680.5235712002625</v>
      </c>
    </row>
    <row r="196" spans="1:6" s="64" customFormat="1" ht="17.25" x14ac:dyDescent="0.2">
      <c r="A196" s="68"/>
      <c r="B196" s="81" t="s">
        <v>358</v>
      </c>
      <c r="C196" s="98"/>
      <c r="D196" s="98"/>
      <c r="E196" s="83">
        <v>0</v>
      </c>
      <c r="F196" s="84">
        <f t="shared" si="10"/>
        <v>0</v>
      </c>
    </row>
    <row r="197" spans="1:6" s="64" customFormat="1" ht="34.5" x14ac:dyDescent="0.2">
      <c r="A197" s="68">
        <v>1</v>
      </c>
      <c r="B197" s="85" t="s">
        <v>484</v>
      </c>
      <c r="C197" s="90" t="s">
        <v>360</v>
      </c>
      <c r="D197" s="91">
        <v>152.30000000000001</v>
      </c>
      <c r="E197" s="83">
        <v>3.5346787031246443</v>
      </c>
      <c r="F197" s="84">
        <f t="shared" si="10"/>
        <v>538.3315664858834</v>
      </c>
    </row>
    <row r="198" spans="1:6" s="64" customFormat="1" ht="34.5" x14ac:dyDescent="0.2">
      <c r="A198" s="68">
        <v>2</v>
      </c>
      <c r="B198" s="100" t="s">
        <v>485</v>
      </c>
      <c r="C198" s="101" t="s">
        <v>389</v>
      </c>
      <c r="D198" s="102">
        <v>4</v>
      </c>
      <c r="E198" s="83">
        <v>130.07315163827491</v>
      </c>
      <c r="F198" s="84">
        <f t="shared" si="10"/>
        <v>520.29260655309963</v>
      </c>
    </row>
    <row r="199" spans="1:6" s="64" customFormat="1" ht="34.5" x14ac:dyDescent="0.2">
      <c r="A199" s="68">
        <v>3</v>
      </c>
      <c r="B199" s="100" t="s">
        <v>486</v>
      </c>
      <c r="C199" s="101" t="s">
        <v>389</v>
      </c>
      <c r="D199" s="102">
        <v>8</v>
      </c>
      <c r="E199" s="83">
        <v>46.841606566303234</v>
      </c>
      <c r="F199" s="84">
        <f t="shared" si="10"/>
        <v>374.73285253042587</v>
      </c>
    </row>
    <row r="200" spans="1:6" s="64" customFormat="1" ht="19.5" x14ac:dyDescent="0.2">
      <c r="A200" s="68">
        <v>4</v>
      </c>
      <c r="B200" s="100" t="s">
        <v>487</v>
      </c>
      <c r="C200" s="101" t="s">
        <v>371</v>
      </c>
      <c r="D200" s="112">
        <v>2231.5</v>
      </c>
      <c r="E200" s="83">
        <v>0.71904977591551056</v>
      </c>
      <c r="F200" s="84">
        <f t="shared" si="10"/>
        <v>1604.5595749554618</v>
      </c>
    </row>
    <row r="201" spans="1:6" s="64" customFormat="1" ht="17.25" x14ac:dyDescent="0.2">
      <c r="A201" s="68"/>
      <c r="B201" s="81" t="s">
        <v>393</v>
      </c>
      <c r="C201" s="98"/>
      <c r="D201" s="98"/>
      <c r="E201" s="83"/>
      <c r="F201" s="84"/>
    </row>
    <row r="202" spans="1:6" s="64" customFormat="1" ht="34.5" x14ac:dyDescent="0.2">
      <c r="A202" s="68">
        <v>1</v>
      </c>
      <c r="B202" s="89" t="s">
        <v>488</v>
      </c>
      <c r="C202" s="90" t="s">
        <v>360</v>
      </c>
      <c r="D202" s="91">
        <v>25.2</v>
      </c>
      <c r="E202" s="83">
        <v>31.188983948994228</v>
      </c>
      <c r="F202" s="84">
        <f t="shared" ref="F202:F220" si="11">+E202*D202</f>
        <v>785.96239551465453</v>
      </c>
    </row>
    <row r="203" spans="1:6" s="64" customFormat="1" ht="34.5" x14ac:dyDescent="0.2">
      <c r="A203" s="68">
        <v>2</v>
      </c>
      <c r="B203" s="89" t="s">
        <v>489</v>
      </c>
      <c r="C203" s="90" t="s">
        <v>371</v>
      </c>
      <c r="D203" s="91">
        <v>51.4</v>
      </c>
      <c r="E203" s="83">
        <v>5.3344175608409348</v>
      </c>
      <c r="F203" s="84">
        <f t="shared" si="11"/>
        <v>274.18906262722402</v>
      </c>
    </row>
    <row r="204" spans="1:6" s="64" customFormat="1" ht="34.5" x14ac:dyDescent="0.2">
      <c r="A204" s="68">
        <v>3</v>
      </c>
      <c r="B204" s="89" t="s">
        <v>471</v>
      </c>
      <c r="C204" s="90" t="s">
        <v>360</v>
      </c>
      <c r="D204" s="92">
        <f>0.15*0.2*0.2*2.5+0.2*0.2*0.2*7.5</f>
        <v>7.5000000000000011E-2</v>
      </c>
      <c r="E204" s="83">
        <v>100.50920088797029</v>
      </c>
      <c r="F204" s="84">
        <f t="shared" si="11"/>
        <v>7.5381900665977728</v>
      </c>
    </row>
    <row r="205" spans="1:6" s="64" customFormat="1" ht="34.5" x14ac:dyDescent="0.2">
      <c r="A205" s="68">
        <v>4</v>
      </c>
      <c r="B205" s="89" t="s">
        <v>490</v>
      </c>
      <c r="C205" s="90" t="s">
        <v>371</v>
      </c>
      <c r="D205" s="92">
        <v>63.6</v>
      </c>
      <c r="E205" s="83">
        <v>22.414838437397279</v>
      </c>
      <c r="F205" s="84">
        <f t="shared" si="11"/>
        <v>1425.5837246184669</v>
      </c>
    </row>
    <row r="206" spans="1:6" s="64" customFormat="1" ht="34.5" x14ac:dyDescent="0.2">
      <c r="A206" s="68">
        <v>5</v>
      </c>
      <c r="B206" s="89" t="s">
        <v>436</v>
      </c>
      <c r="C206" s="90" t="s">
        <v>371</v>
      </c>
      <c r="D206" s="91">
        <v>63.6</v>
      </c>
      <c r="E206" s="83">
        <v>1.1173150065008302</v>
      </c>
      <c r="F206" s="84">
        <f t="shared" si="11"/>
        <v>71.061234413452794</v>
      </c>
    </row>
    <row r="207" spans="1:6" s="64" customFormat="1" ht="34.5" x14ac:dyDescent="0.2">
      <c r="A207" s="68">
        <v>6</v>
      </c>
      <c r="B207" s="89" t="s">
        <v>491</v>
      </c>
      <c r="C207" s="90" t="s">
        <v>371</v>
      </c>
      <c r="D207" s="91">
        <v>46.2</v>
      </c>
      <c r="E207" s="83">
        <v>14.52754372365192</v>
      </c>
      <c r="F207" s="84">
        <f t="shared" si="11"/>
        <v>671.17252003271881</v>
      </c>
    </row>
    <row r="208" spans="1:6" s="64" customFormat="1" ht="19.5" x14ac:dyDescent="0.2">
      <c r="A208" s="68">
        <v>7</v>
      </c>
      <c r="B208" s="89" t="s">
        <v>492</v>
      </c>
      <c r="C208" s="90" t="s">
        <v>371</v>
      </c>
      <c r="D208" s="92">
        <v>5.2</v>
      </c>
      <c r="E208" s="83">
        <v>22.414838437397279</v>
      </c>
      <c r="F208" s="84">
        <f t="shared" si="11"/>
        <v>116.55715987446585</v>
      </c>
    </row>
    <row r="209" spans="1:6" s="64" customFormat="1" ht="34.5" x14ac:dyDescent="0.2">
      <c r="A209" s="68">
        <v>8</v>
      </c>
      <c r="B209" s="89" t="s">
        <v>436</v>
      </c>
      <c r="C209" s="90" t="s">
        <v>371</v>
      </c>
      <c r="D209" s="91">
        <v>5.2</v>
      </c>
      <c r="E209" s="83">
        <v>1.1173150065008302</v>
      </c>
      <c r="F209" s="84">
        <f t="shared" si="11"/>
        <v>5.8100380338043172</v>
      </c>
    </row>
    <row r="210" spans="1:6" s="64" customFormat="1" ht="19.5" x14ac:dyDescent="0.2">
      <c r="A210" s="68">
        <v>9</v>
      </c>
      <c r="B210" s="89" t="s">
        <v>493</v>
      </c>
      <c r="C210" s="90" t="s">
        <v>371</v>
      </c>
      <c r="D210" s="91">
        <v>122.9</v>
      </c>
      <c r="E210" s="83">
        <v>4.3988312557311584</v>
      </c>
      <c r="F210" s="84">
        <f t="shared" si="11"/>
        <v>540.61636132935939</v>
      </c>
    </row>
    <row r="211" spans="1:6" s="64" customFormat="1" ht="34.5" x14ac:dyDescent="0.2">
      <c r="A211" s="68">
        <v>10</v>
      </c>
      <c r="B211" s="89" t="s">
        <v>494</v>
      </c>
      <c r="C211" s="90" t="s">
        <v>410</v>
      </c>
      <c r="D211" s="91">
        <v>23.3</v>
      </c>
      <c r="E211" s="83">
        <v>5.5673508408020416</v>
      </c>
      <c r="F211" s="84">
        <f t="shared" si="11"/>
        <v>129.71927459068758</v>
      </c>
    </row>
    <row r="212" spans="1:6" s="64" customFormat="1" ht="34.5" x14ac:dyDescent="0.2">
      <c r="A212" s="68">
        <v>11</v>
      </c>
      <c r="B212" s="89" t="s">
        <v>495</v>
      </c>
      <c r="C212" s="90" t="s">
        <v>410</v>
      </c>
      <c r="D212" s="91">
        <v>54.6</v>
      </c>
      <c r="E212" s="83">
        <v>1.2772769254333232</v>
      </c>
      <c r="F212" s="84">
        <f t="shared" si="11"/>
        <v>69.739320128659443</v>
      </c>
    </row>
    <row r="213" spans="1:6" s="64" customFormat="1" ht="34.5" x14ac:dyDescent="0.2">
      <c r="A213" s="68">
        <v>12</v>
      </c>
      <c r="B213" s="89" t="s">
        <v>496</v>
      </c>
      <c r="C213" s="90" t="s">
        <v>410</v>
      </c>
      <c r="D213" s="91">
        <v>22.8</v>
      </c>
      <c r="E213" s="83">
        <v>0.64171041945277218</v>
      </c>
      <c r="F213" s="84">
        <f t="shared" si="11"/>
        <v>14.630997563523206</v>
      </c>
    </row>
    <row r="214" spans="1:6" s="64" customFormat="1" ht="34.5" x14ac:dyDescent="0.2">
      <c r="A214" s="68">
        <v>13</v>
      </c>
      <c r="B214" s="89" t="s">
        <v>497</v>
      </c>
      <c r="C214" s="113" t="s">
        <v>498</v>
      </c>
      <c r="D214" s="114">
        <f>0.4*43.1</f>
        <v>17.240000000000002</v>
      </c>
      <c r="E214" s="83">
        <v>5.9086938544371232</v>
      </c>
      <c r="F214" s="84">
        <f t="shared" si="11"/>
        <v>101.86588205049601</v>
      </c>
    </row>
    <row r="215" spans="1:6" s="64" customFormat="1" ht="34.5" x14ac:dyDescent="0.2">
      <c r="A215" s="68">
        <v>14</v>
      </c>
      <c r="B215" s="89" t="s">
        <v>499</v>
      </c>
      <c r="C215" s="90" t="s">
        <v>371</v>
      </c>
      <c r="D215" s="92">
        <f>24.5+5.6</f>
        <v>30.1</v>
      </c>
      <c r="E215" s="83">
        <v>8.7642278125605984</v>
      </c>
      <c r="F215" s="84">
        <f t="shared" si="11"/>
        <v>263.80325715807402</v>
      </c>
    </row>
    <row r="216" spans="1:6" s="64" customFormat="1" ht="34.5" x14ac:dyDescent="0.2">
      <c r="A216" s="68">
        <v>15</v>
      </c>
      <c r="B216" s="89" t="s">
        <v>500</v>
      </c>
      <c r="C216" s="90" t="s">
        <v>371</v>
      </c>
      <c r="D216" s="92">
        <v>24.7</v>
      </c>
      <c r="E216" s="83">
        <v>1.5850317066269242</v>
      </c>
      <c r="F216" s="84">
        <f t="shared" si="11"/>
        <v>39.150283153685024</v>
      </c>
    </row>
    <row r="217" spans="1:6" s="64" customFormat="1" ht="34.5" x14ac:dyDescent="0.2">
      <c r="A217" s="68">
        <v>16</v>
      </c>
      <c r="B217" s="89" t="s">
        <v>501</v>
      </c>
      <c r="C217" s="90" t="s">
        <v>371</v>
      </c>
      <c r="D217" s="92">
        <v>17.850000000000001</v>
      </c>
      <c r="E217" s="83">
        <v>49.861690216470102</v>
      </c>
      <c r="F217" s="84">
        <f t="shared" si="11"/>
        <v>890.03117036399135</v>
      </c>
    </row>
    <row r="218" spans="1:6" s="64" customFormat="1" ht="34.5" x14ac:dyDescent="0.2">
      <c r="A218" s="68">
        <v>17</v>
      </c>
      <c r="B218" s="89" t="s">
        <v>502</v>
      </c>
      <c r="C218" s="90" t="s">
        <v>371</v>
      </c>
      <c r="D218" s="92">
        <v>36.799999999999997</v>
      </c>
      <c r="E218" s="83">
        <v>2.5076060611277282</v>
      </c>
      <c r="F218" s="84">
        <f t="shared" si="11"/>
        <v>92.27990304950039</v>
      </c>
    </row>
    <row r="219" spans="1:6" s="64" customFormat="1" ht="34.5" x14ac:dyDescent="0.2">
      <c r="A219" s="68">
        <v>18</v>
      </c>
      <c r="B219" s="89" t="s">
        <v>503</v>
      </c>
      <c r="C219" s="90" t="s">
        <v>371</v>
      </c>
      <c r="D219" s="92">
        <v>34.799999999999997</v>
      </c>
      <c r="E219" s="83">
        <v>1.6587706743046464</v>
      </c>
      <c r="F219" s="84">
        <f t="shared" si="11"/>
        <v>57.725219465801693</v>
      </c>
    </row>
    <row r="220" spans="1:6" s="64" customFormat="1" ht="34.5" x14ac:dyDescent="0.2">
      <c r="A220" s="68">
        <v>19</v>
      </c>
      <c r="B220" s="89" t="s">
        <v>504</v>
      </c>
      <c r="C220" s="90" t="s">
        <v>410</v>
      </c>
      <c r="D220" s="91">
        <v>13</v>
      </c>
      <c r="E220" s="83">
        <v>0.80060204594790996</v>
      </c>
      <c r="F220" s="84">
        <f t="shared" si="11"/>
        <v>10.407826597322829</v>
      </c>
    </row>
    <row r="221" spans="1:6" s="64" customFormat="1" ht="17.25" x14ac:dyDescent="0.2">
      <c r="A221" s="68"/>
      <c r="B221" s="81" t="s">
        <v>505</v>
      </c>
      <c r="C221" s="115"/>
      <c r="D221" s="115"/>
      <c r="E221" s="83"/>
      <c r="F221" s="84"/>
    </row>
    <row r="222" spans="1:6" s="64" customFormat="1" ht="19.5" x14ac:dyDescent="0.2">
      <c r="A222" s="68">
        <v>1</v>
      </c>
      <c r="B222" s="85" t="s">
        <v>506</v>
      </c>
      <c r="C222" s="68" t="s">
        <v>371</v>
      </c>
      <c r="D222" s="116">
        <v>55.7</v>
      </c>
      <c r="E222" s="83">
        <v>1.9847073895717056</v>
      </c>
      <c r="F222" s="84">
        <f t="shared" ref="F222:F228" si="12">+E222*D222</f>
        <v>110.54820159914401</v>
      </c>
    </row>
    <row r="223" spans="1:6" s="64" customFormat="1" ht="34.5" x14ac:dyDescent="0.2">
      <c r="A223" s="68">
        <v>2</v>
      </c>
      <c r="B223" s="85" t="s">
        <v>507</v>
      </c>
      <c r="C223" s="68" t="s">
        <v>371</v>
      </c>
      <c r="D223" s="116">
        <v>55.7</v>
      </c>
      <c r="E223" s="83">
        <v>2.1229031625213945</v>
      </c>
      <c r="F223" s="84">
        <f t="shared" si="12"/>
        <v>118.24570615244168</v>
      </c>
    </row>
    <row r="224" spans="1:6" s="64" customFormat="1" ht="19.5" x14ac:dyDescent="0.2">
      <c r="A224" s="68">
        <v>3</v>
      </c>
      <c r="B224" s="85" t="s">
        <v>508</v>
      </c>
      <c r="C224" s="68" t="s">
        <v>360</v>
      </c>
      <c r="D224" s="117">
        <v>5.57</v>
      </c>
      <c r="E224" s="83">
        <v>41.417095459381834</v>
      </c>
      <c r="F224" s="84">
        <f t="shared" si="12"/>
        <v>230.69322170875682</v>
      </c>
    </row>
    <row r="225" spans="1:6" s="64" customFormat="1" ht="17.25" x14ac:dyDescent="0.2">
      <c r="A225" s="68">
        <v>4</v>
      </c>
      <c r="B225" s="89" t="s">
        <v>509</v>
      </c>
      <c r="C225" s="113" t="s">
        <v>498</v>
      </c>
      <c r="D225" s="114">
        <v>16.600000000000001</v>
      </c>
      <c r="E225" s="83">
        <v>5.9086938544371232</v>
      </c>
      <c r="F225" s="84">
        <f t="shared" si="12"/>
        <v>98.084317983656248</v>
      </c>
    </row>
    <row r="226" spans="1:6" s="64" customFormat="1" ht="19.5" x14ac:dyDescent="0.2">
      <c r="A226" s="68">
        <v>5</v>
      </c>
      <c r="B226" s="89" t="s">
        <v>510</v>
      </c>
      <c r="C226" s="90" t="s">
        <v>371</v>
      </c>
      <c r="D226" s="91">
        <v>31.9</v>
      </c>
      <c r="E226" s="83">
        <v>6.5308586203647057</v>
      </c>
      <c r="F226" s="84">
        <f t="shared" si="12"/>
        <v>208.3343899896341</v>
      </c>
    </row>
    <row r="227" spans="1:6" s="64" customFormat="1" ht="19.5" x14ac:dyDescent="0.2">
      <c r="A227" s="68">
        <v>6</v>
      </c>
      <c r="B227" s="89" t="s">
        <v>511</v>
      </c>
      <c r="C227" s="90" t="s">
        <v>371</v>
      </c>
      <c r="D227" s="91">
        <v>9.6</v>
      </c>
      <c r="E227" s="83">
        <v>7.6803961862643924</v>
      </c>
      <c r="F227" s="84">
        <f t="shared" si="12"/>
        <v>73.731803388138161</v>
      </c>
    </row>
    <row r="228" spans="1:6" s="64" customFormat="1" ht="17.25" x14ac:dyDescent="0.2">
      <c r="A228" s="68">
        <v>7</v>
      </c>
      <c r="B228" s="89" t="s">
        <v>512</v>
      </c>
      <c r="C228" s="90" t="s">
        <v>410</v>
      </c>
      <c r="D228" s="91">
        <v>8</v>
      </c>
      <c r="E228" s="83">
        <v>3.8728293751804221</v>
      </c>
      <c r="F228" s="84">
        <f t="shared" si="12"/>
        <v>30.982635001443377</v>
      </c>
    </row>
    <row r="229" spans="1:6" s="64" customFormat="1" ht="17.25" x14ac:dyDescent="0.2">
      <c r="A229" s="68"/>
      <c r="B229" s="81" t="s">
        <v>513</v>
      </c>
      <c r="C229" s="115"/>
      <c r="D229" s="115"/>
      <c r="E229" s="83"/>
      <c r="F229" s="84"/>
    </row>
    <row r="230" spans="1:6" s="64" customFormat="1" ht="34.5" x14ac:dyDescent="0.2">
      <c r="A230" s="68">
        <v>1</v>
      </c>
      <c r="B230" s="89" t="s">
        <v>514</v>
      </c>
      <c r="C230" s="90" t="s">
        <v>371</v>
      </c>
      <c r="D230" s="92">
        <v>145.30000000000001</v>
      </c>
      <c r="E230" s="83">
        <v>3.7732902879136136</v>
      </c>
      <c r="F230" s="84">
        <f t="shared" ref="F230:F242" si="13">+E230*D230</f>
        <v>548.25907883384809</v>
      </c>
    </row>
    <row r="231" spans="1:6" s="64" customFormat="1" ht="34.5" x14ac:dyDescent="0.2">
      <c r="A231" s="68">
        <v>2</v>
      </c>
      <c r="B231" s="89" t="s">
        <v>515</v>
      </c>
      <c r="C231" s="90" t="s">
        <v>371</v>
      </c>
      <c r="D231" s="92">
        <f>135.3+10</f>
        <v>145.30000000000001</v>
      </c>
      <c r="E231" s="83">
        <v>1.5103672590348101</v>
      </c>
      <c r="F231" s="84">
        <f t="shared" si="13"/>
        <v>219.45636273775793</v>
      </c>
    </row>
    <row r="232" spans="1:6" s="64" customFormat="1" ht="34.5" x14ac:dyDescent="0.2">
      <c r="A232" s="68">
        <v>3</v>
      </c>
      <c r="B232" s="89" t="s">
        <v>516</v>
      </c>
      <c r="C232" s="90" t="s">
        <v>371</v>
      </c>
      <c r="D232" s="92">
        <v>101.6</v>
      </c>
      <c r="E232" s="83">
        <v>2.5076060611277282</v>
      </c>
      <c r="F232" s="84">
        <f t="shared" si="13"/>
        <v>254.77277581057717</v>
      </c>
    </row>
    <row r="233" spans="1:6" s="64" customFormat="1" ht="19.5" x14ac:dyDescent="0.2">
      <c r="A233" s="68">
        <v>4</v>
      </c>
      <c r="B233" s="89" t="s">
        <v>517</v>
      </c>
      <c r="C233" s="90" t="s">
        <v>371</v>
      </c>
      <c r="D233" s="92">
        <v>73.400000000000006</v>
      </c>
      <c r="E233" s="83">
        <v>12.928456550124089</v>
      </c>
      <c r="F233" s="84">
        <f t="shared" si="13"/>
        <v>948.94871077910818</v>
      </c>
    </row>
    <row r="234" spans="1:6" s="64" customFormat="1" ht="17.25" x14ac:dyDescent="0.2">
      <c r="A234" s="68">
        <v>5</v>
      </c>
      <c r="B234" s="89" t="s">
        <v>518</v>
      </c>
      <c r="C234" s="90" t="s">
        <v>410</v>
      </c>
      <c r="D234" s="91">
        <v>29.4</v>
      </c>
      <c r="E234" s="83">
        <v>0.88004785919547901</v>
      </c>
      <c r="F234" s="84">
        <f t="shared" si="13"/>
        <v>25.87340706034708</v>
      </c>
    </row>
    <row r="235" spans="1:6" s="64" customFormat="1" ht="34.5" x14ac:dyDescent="0.2">
      <c r="A235" s="68">
        <v>6</v>
      </c>
      <c r="B235" s="89" t="s">
        <v>519</v>
      </c>
      <c r="C235" s="90" t="s">
        <v>371</v>
      </c>
      <c r="D235" s="92">
        <v>15.6</v>
      </c>
      <c r="E235" s="83">
        <v>7.0118357148652874</v>
      </c>
      <c r="F235" s="84">
        <f t="shared" si="13"/>
        <v>109.38463715189849</v>
      </c>
    </row>
    <row r="236" spans="1:6" s="64" customFormat="1" ht="34.5" x14ac:dyDescent="0.2">
      <c r="A236" s="68">
        <v>7</v>
      </c>
      <c r="B236" s="89" t="s">
        <v>520</v>
      </c>
      <c r="C236" s="90" t="s">
        <v>371</v>
      </c>
      <c r="D236" s="92">
        <v>20.5</v>
      </c>
      <c r="E236" s="83">
        <v>7.6714064493978933</v>
      </c>
      <c r="F236" s="84">
        <f t="shared" si="13"/>
        <v>157.26383221265681</v>
      </c>
    </row>
    <row r="237" spans="1:6" s="64" customFormat="1" ht="34.5" x14ac:dyDescent="0.2">
      <c r="A237" s="68">
        <v>8</v>
      </c>
      <c r="B237" s="89" t="s">
        <v>521</v>
      </c>
      <c r="C237" s="90" t="s">
        <v>371</v>
      </c>
      <c r="D237" s="92">
        <f>47.4*0.08</f>
        <v>3.7919999999999998</v>
      </c>
      <c r="E237" s="83">
        <v>13.894318902906711</v>
      </c>
      <c r="F237" s="84">
        <f t="shared" si="13"/>
        <v>52.687257279822248</v>
      </c>
    </row>
    <row r="238" spans="1:6" s="64" customFormat="1" ht="17.25" x14ac:dyDescent="0.2">
      <c r="A238" s="68">
        <v>9</v>
      </c>
      <c r="B238" s="89" t="s">
        <v>522</v>
      </c>
      <c r="C238" s="90" t="s">
        <v>410</v>
      </c>
      <c r="D238" s="91">
        <v>41</v>
      </c>
      <c r="E238" s="83">
        <v>7.1562671057534182</v>
      </c>
      <c r="F238" s="84">
        <f t="shared" si="13"/>
        <v>293.40695133589014</v>
      </c>
    </row>
    <row r="239" spans="1:6" s="64" customFormat="1" ht="34.5" x14ac:dyDescent="0.2">
      <c r="A239" s="68">
        <v>10</v>
      </c>
      <c r="B239" s="89" t="s">
        <v>523</v>
      </c>
      <c r="C239" s="90" t="s">
        <v>371</v>
      </c>
      <c r="D239" s="92">
        <v>29</v>
      </c>
      <c r="E239" s="83">
        <v>5.033123511267469</v>
      </c>
      <c r="F239" s="84">
        <f t="shared" si="13"/>
        <v>145.9605818267566</v>
      </c>
    </row>
    <row r="240" spans="1:6" s="64" customFormat="1" ht="19.5" x14ac:dyDescent="0.2">
      <c r="A240" s="68">
        <v>11</v>
      </c>
      <c r="B240" s="89" t="s">
        <v>524</v>
      </c>
      <c r="C240" s="90" t="s">
        <v>371</v>
      </c>
      <c r="D240" s="91">
        <v>31.9</v>
      </c>
      <c r="E240" s="83">
        <v>7.2255629751566124</v>
      </c>
      <c r="F240" s="84">
        <f t="shared" si="13"/>
        <v>230.49545890749593</v>
      </c>
    </row>
    <row r="241" spans="1:6" s="64" customFormat="1" ht="34.5" x14ac:dyDescent="0.2">
      <c r="A241" s="68">
        <v>12</v>
      </c>
      <c r="B241" s="89" t="s">
        <v>525</v>
      </c>
      <c r="C241" s="90" t="s">
        <v>371</v>
      </c>
      <c r="D241" s="92">
        <v>33</v>
      </c>
      <c r="E241" s="83">
        <v>5.033123511267469</v>
      </c>
      <c r="F241" s="84">
        <f t="shared" si="13"/>
        <v>166.09307587182647</v>
      </c>
    </row>
    <row r="242" spans="1:6" s="64" customFormat="1" ht="19.5" x14ac:dyDescent="0.2">
      <c r="A242" s="68">
        <v>13</v>
      </c>
      <c r="B242" s="89" t="s">
        <v>526</v>
      </c>
      <c r="C242" s="90" t="s">
        <v>371</v>
      </c>
      <c r="D242" s="92">
        <v>33</v>
      </c>
      <c r="E242" s="83">
        <v>1.7118254359432734</v>
      </c>
      <c r="F242" s="84">
        <f t="shared" si="13"/>
        <v>56.490239386128025</v>
      </c>
    </row>
    <row r="243" spans="1:6" s="64" customFormat="1" ht="17.25" x14ac:dyDescent="0.2">
      <c r="A243" s="68"/>
      <c r="B243" s="81" t="s">
        <v>527</v>
      </c>
      <c r="C243" s="115"/>
      <c r="D243" s="115"/>
      <c r="E243" s="83"/>
      <c r="F243" s="84"/>
    </row>
    <row r="244" spans="1:6" s="64" customFormat="1" ht="34.5" x14ac:dyDescent="0.2">
      <c r="A244" s="68">
        <v>1</v>
      </c>
      <c r="B244" s="89" t="s">
        <v>474</v>
      </c>
      <c r="C244" s="90" t="s">
        <v>371</v>
      </c>
      <c r="D244" s="92">
        <v>45</v>
      </c>
      <c r="E244" s="83">
        <v>2.0138217014259259</v>
      </c>
      <c r="F244" s="84">
        <f>+E244*D244</f>
        <v>90.621976564166658</v>
      </c>
    </row>
    <row r="245" spans="1:6" s="64" customFormat="1" ht="34.5" x14ac:dyDescent="0.2">
      <c r="A245" s="68">
        <v>2</v>
      </c>
      <c r="B245" s="89" t="s">
        <v>528</v>
      </c>
      <c r="C245" s="90" t="s">
        <v>371</v>
      </c>
      <c r="D245" s="92">
        <v>45</v>
      </c>
      <c r="E245" s="83">
        <v>13.856538546272082</v>
      </c>
      <c r="F245" s="84">
        <f>+E245*D245</f>
        <v>623.54423458224369</v>
      </c>
    </row>
    <row r="246" spans="1:6" s="64" customFormat="1" ht="34.5" x14ac:dyDescent="0.2">
      <c r="A246" s="68">
        <v>3</v>
      </c>
      <c r="B246" s="89" t="s">
        <v>474</v>
      </c>
      <c r="C246" s="90" t="s">
        <v>371</v>
      </c>
      <c r="D246" s="92">
        <v>32</v>
      </c>
      <c r="E246" s="83">
        <v>2.0138217014259259</v>
      </c>
      <c r="F246" s="84">
        <f>+E246*D246</f>
        <v>64.442294445629628</v>
      </c>
    </row>
    <row r="247" spans="1:6" s="64" customFormat="1" ht="19.5" x14ac:dyDescent="0.2">
      <c r="A247" s="68">
        <v>4</v>
      </c>
      <c r="B247" s="89" t="s">
        <v>529</v>
      </c>
      <c r="C247" s="90" t="s">
        <v>371</v>
      </c>
      <c r="D247" s="92">
        <v>32</v>
      </c>
      <c r="E247" s="83">
        <v>2.2076668255411152</v>
      </c>
      <c r="F247" s="84">
        <f>+E247*D247</f>
        <v>70.645338417315685</v>
      </c>
    </row>
    <row r="248" spans="1:6" s="64" customFormat="1" ht="34.5" x14ac:dyDescent="0.2">
      <c r="A248" s="68">
        <v>5</v>
      </c>
      <c r="B248" s="89" t="s">
        <v>528</v>
      </c>
      <c r="C248" s="90" t="s">
        <v>371</v>
      </c>
      <c r="D248" s="92">
        <v>32</v>
      </c>
      <c r="E248" s="83">
        <v>13.856538546272082</v>
      </c>
      <c r="F248" s="84">
        <f>+E248*D248</f>
        <v>443.40923348070663</v>
      </c>
    </row>
    <row r="249" spans="1:6" s="64" customFormat="1" ht="17.25" x14ac:dyDescent="0.2">
      <c r="A249" s="68"/>
      <c r="B249" s="81" t="s">
        <v>505</v>
      </c>
      <c r="C249" s="115"/>
      <c r="D249" s="115"/>
      <c r="E249" s="83"/>
      <c r="F249" s="84"/>
    </row>
    <row r="250" spans="1:6" s="64" customFormat="1" ht="19.5" x14ac:dyDescent="0.2">
      <c r="A250" s="68">
        <v>1</v>
      </c>
      <c r="B250" s="85" t="s">
        <v>530</v>
      </c>
      <c r="C250" s="90" t="s">
        <v>360</v>
      </c>
      <c r="D250" s="91">
        <v>65.900000000000006</v>
      </c>
      <c r="E250" s="83">
        <v>2.4353941455703012</v>
      </c>
      <c r="F250" s="84">
        <f t="shared" ref="F250:F258" si="14">+E250*D250</f>
        <v>160.49247419308287</v>
      </c>
    </row>
    <row r="251" spans="1:6" s="64" customFormat="1" ht="19.5" x14ac:dyDescent="0.2">
      <c r="A251" s="68">
        <v>2</v>
      </c>
      <c r="B251" s="85" t="s">
        <v>531</v>
      </c>
      <c r="C251" s="68" t="s">
        <v>371</v>
      </c>
      <c r="D251" s="116">
        <v>65.900000000000006</v>
      </c>
      <c r="E251" s="83">
        <v>2.98662674345695</v>
      </c>
      <c r="F251" s="84">
        <f t="shared" si="14"/>
        <v>196.81870239381303</v>
      </c>
    </row>
    <row r="252" spans="1:6" s="64" customFormat="1" ht="19.5" x14ac:dyDescent="0.2">
      <c r="A252" s="68">
        <v>3</v>
      </c>
      <c r="B252" s="85" t="s">
        <v>532</v>
      </c>
      <c r="C252" s="68" t="s">
        <v>371</v>
      </c>
      <c r="D252" s="116">
        <v>65.900000000000006</v>
      </c>
      <c r="E252" s="83">
        <v>1.7774137301471724</v>
      </c>
      <c r="F252" s="84">
        <f t="shared" si="14"/>
        <v>117.13156481669867</v>
      </c>
    </row>
    <row r="253" spans="1:6" s="64" customFormat="1" ht="19.5" x14ac:dyDescent="0.2">
      <c r="A253" s="68">
        <v>4</v>
      </c>
      <c r="B253" s="85" t="s">
        <v>533</v>
      </c>
      <c r="C253" s="68" t="s">
        <v>360</v>
      </c>
      <c r="D253" s="117">
        <v>65.900000000000006</v>
      </c>
      <c r="E253" s="83">
        <v>14.97349134610994</v>
      </c>
      <c r="F253" s="84">
        <f t="shared" si="14"/>
        <v>986.75307970864515</v>
      </c>
    </row>
    <row r="254" spans="1:6" s="64" customFormat="1" ht="19.5" x14ac:dyDescent="0.2">
      <c r="A254" s="68">
        <v>5</v>
      </c>
      <c r="B254" s="85" t="s">
        <v>532</v>
      </c>
      <c r="C254" s="68" t="s">
        <v>371</v>
      </c>
      <c r="D254" s="116">
        <v>65.900000000000006</v>
      </c>
      <c r="E254" s="83">
        <v>1.7774137301471724</v>
      </c>
      <c r="F254" s="84">
        <f t="shared" si="14"/>
        <v>117.13156481669867</v>
      </c>
    </row>
    <row r="255" spans="1:6" s="64" customFormat="1" ht="19.5" x14ac:dyDescent="0.2">
      <c r="A255" s="68">
        <v>6</v>
      </c>
      <c r="B255" s="85" t="s">
        <v>534</v>
      </c>
      <c r="C255" s="68" t="s">
        <v>371</v>
      </c>
      <c r="D255" s="116">
        <v>65.900000000000006</v>
      </c>
      <c r="E255" s="83">
        <v>2.0365308044278385</v>
      </c>
      <c r="F255" s="84">
        <f t="shared" si="14"/>
        <v>134.20738001179458</v>
      </c>
    </row>
    <row r="256" spans="1:6" s="64" customFormat="1" ht="19.5" x14ac:dyDescent="0.2">
      <c r="A256" s="68">
        <v>7</v>
      </c>
      <c r="B256" s="85" t="s">
        <v>535</v>
      </c>
      <c r="C256" s="68" t="s">
        <v>371</v>
      </c>
      <c r="D256" s="116">
        <v>65.900000000000006</v>
      </c>
      <c r="E256" s="83">
        <v>2.6411373110827281</v>
      </c>
      <c r="F256" s="84">
        <f t="shared" si="14"/>
        <v>174.05094880035179</v>
      </c>
    </row>
    <row r="257" spans="1:6" s="64" customFormat="1" ht="19.5" x14ac:dyDescent="0.2">
      <c r="A257" s="68">
        <v>8</v>
      </c>
      <c r="B257" s="85" t="s">
        <v>536</v>
      </c>
      <c r="C257" s="68" t="s">
        <v>371</v>
      </c>
      <c r="D257" s="117">
        <v>65.900000000000006</v>
      </c>
      <c r="E257" s="83">
        <v>1.5202357013422072</v>
      </c>
      <c r="F257" s="84">
        <f t="shared" si="14"/>
        <v>100.18353271845146</v>
      </c>
    </row>
    <row r="258" spans="1:6" s="64" customFormat="1" ht="19.5" x14ac:dyDescent="0.2">
      <c r="A258" s="68">
        <v>9</v>
      </c>
      <c r="B258" s="85" t="s">
        <v>537</v>
      </c>
      <c r="C258" s="68" t="s">
        <v>371</v>
      </c>
      <c r="D258" s="116">
        <v>65.900000000000006</v>
      </c>
      <c r="E258" s="83">
        <v>3.850350324392505</v>
      </c>
      <c r="F258" s="84">
        <f t="shared" si="14"/>
        <v>253.73808637746609</v>
      </c>
    </row>
    <row r="259" spans="1:6" s="64" customFormat="1" ht="17.25" x14ac:dyDescent="0.2">
      <c r="A259" s="68"/>
      <c r="B259" s="81" t="s">
        <v>390</v>
      </c>
      <c r="C259" s="115"/>
      <c r="D259" s="115"/>
      <c r="E259" s="83"/>
      <c r="F259" s="84"/>
    </row>
    <row r="260" spans="1:6" s="64" customFormat="1" ht="34.5" x14ac:dyDescent="0.2">
      <c r="A260" s="68">
        <v>1</v>
      </c>
      <c r="B260" s="89" t="s">
        <v>538</v>
      </c>
      <c r="C260" s="90" t="s">
        <v>371</v>
      </c>
      <c r="D260" s="92">
        <v>11.2</v>
      </c>
      <c r="E260" s="83">
        <v>8.7642278125605984</v>
      </c>
      <c r="F260" s="84">
        <f t="shared" ref="F260:F267" si="15">+E260*D260</f>
        <v>98.159351500678696</v>
      </c>
    </row>
    <row r="261" spans="1:6" s="64" customFormat="1" ht="34.5" x14ac:dyDescent="0.2">
      <c r="A261" s="68">
        <v>2</v>
      </c>
      <c r="B261" s="89" t="s">
        <v>436</v>
      </c>
      <c r="C261" s="90" t="s">
        <v>371</v>
      </c>
      <c r="D261" s="91">
        <v>11.2</v>
      </c>
      <c r="E261" s="83">
        <v>1.1173150065008302</v>
      </c>
      <c r="F261" s="84">
        <f t="shared" si="15"/>
        <v>12.513928072809296</v>
      </c>
    </row>
    <row r="262" spans="1:6" s="64" customFormat="1" ht="34.5" x14ac:dyDescent="0.2">
      <c r="A262" s="68">
        <v>3</v>
      </c>
      <c r="B262" s="89" t="s">
        <v>539</v>
      </c>
      <c r="C262" s="90" t="s">
        <v>371</v>
      </c>
      <c r="D262" s="92">
        <v>48.3</v>
      </c>
      <c r="E262" s="83">
        <v>13.856538546272082</v>
      </c>
      <c r="F262" s="84">
        <f t="shared" si="15"/>
        <v>669.27081178494154</v>
      </c>
    </row>
    <row r="263" spans="1:6" s="64" customFormat="1" ht="34.5" x14ac:dyDescent="0.2">
      <c r="A263" s="68">
        <v>4</v>
      </c>
      <c r="B263" s="89" t="s">
        <v>436</v>
      </c>
      <c r="C263" s="90" t="s">
        <v>371</v>
      </c>
      <c r="D263" s="91">
        <v>48.3</v>
      </c>
      <c r="E263" s="83">
        <v>1.1173150065008302</v>
      </c>
      <c r="F263" s="84">
        <f t="shared" si="15"/>
        <v>53.966314813990095</v>
      </c>
    </row>
    <row r="264" spans="1:6" s="64" customFormat="1" ht="69" x14ac:dyDescent="0.2">
      <c r="A264" s="68">
        <v>5</v>
      </c>
      <c r="B264" s="89" t="s">
        <v>540</v>
      </c>
      <c r="C264" s="90" t="s">
        <v>371</v>
      </c>
      <c r="D264" s="91">
        <v>81.2</v>
      </c>
      <c r="E264" s="83">
        <v>16.103648484993109</v>
      </c>
      <c r="F264" s="84">
        <f t="shared" si="15"/>
        <v>1307.6162569814405</v>
      </c>
    </row>
    <row r="265" spans="1:6" s="64" customFormat="1" ht="34.5" x14ac:dyDescent="0.2">
      <c r="A265" s="68">
        <v>6</v>
      </c>
      <c r="B265" s="89" t="s">
        <v>541</v>
      </c>
      <c r="C265" s="90" t="s">
        <v>0</v>
      </c>
      <c r="D265" s="93">
        <v>0.80700000000000005</v>
      </c>
      <c r="E265" s="83">
        <v>841.05725040344703</v>
      </c>
      <c r="F265" s="84">
        <f t="shared" si="15"/>
        <v>678.73320107558175</v>
      </c>
    </row>
    <row r="266" spans="1:6" s="64" customFormat="1" ht="34.5" x14ac:dyDescent="0.2">
      <c r="A266" s="68">
        <v>7</v>
      </c>
      <c r="B266" s="89" t="s">
        <v>542</v>
      </c>
      <c r="C266" s="90" t="s">
        <v>389</v>
      </c>
      <c r="D266" s="118">
        <v>6</v>
      </c>
      <c r="E266" s="83">
        <v>226.99418176366896</v>
      </c>
      <c r="F266" s="84">
        <f t="shared" si="15"/>
        <v>1361.9650905820138</v>
      </c>
    </row>
    <row r="267" spans="1:6" s="64" customFormat="1" ht="34.5" x14ac:dyDescent="0.2">
      <c r="A267" s="68">
        <v>8</v>
      </c>
      <c r="B267" s="89" t="s">
        <v>543</v>
      </c>
      <c r="C267" s="113" t="s">
        <v>498</v>
      </c>
      <c r="D267" s="114">
        <v>53.5</v>
      </c>
      <c r="E267" s="83">
        <v>10.911223794564782</v>
      </c>
      <c r="F267" s="84">
        <f t="shared" si="15"/>
        <v>583.75047300921585</v>
      </c>
    </row>
    <row r="268" spans="1:6" s="64" customFormat="1" ht="17.25" x14ac:dyDescent="0.2">
      <c r="A268" s="68"/>
      <c r="B268" s="81" t="s">
        <v>544</v>
      </c>
      <c r="C268" s="115"/>
      <c r="D268" s="115"/>
      <c r="E268" s="83"/>
      <c r="F268" s="84"/>
    </row>
    <row r="269" spans="1:6" s="64" customFormat="1" ht="19.5" x14ac:dyDescent="0.2">
      <c r="A269" s="68">
        <v>1</v>
      </c>
      <c r="B269" s="89" t="s">
        <v>545</v>
      </c>
      <c r="C269" s="90" t="s">
        <v>371</v>
      </c>
      <c r="D269" s="92">
        <v>2.1</v>
      </c>
      <c r="E269" s="83">
        <v>124.47647305971016</v>
      </c>
      <c r="F269" s="84">
        <f t="shared" ref="F269:F277" si="16">+E269*D269</f>
        <v>261.40059342539132</v>
      </c>
    </row>
    <row r="270" spans="1:6" s="64" customFormat="1" ht="19.5" x14ac:dyDescent="0.2">
      <c r="A270" s="68">
        <v>2</v>
      </c>
      <c r="B270" s="89" t="s">
        <v>546</v>
      </c>
      <c r="C270" s="90" t="s">
        <v>371</v>
      </c>
      <c r="D270" s="92">
        <v>4.8</v>
      </c>
      <c r="E270" s="83">
        <v>124.47647305971016</v>
      </c>
      <c r="F270" s="84">
        <f t="shared" si="16"/>
        <v>597.48707068660872</v>
      </c>
    </row>
    <row r="271" spans="1:6" s="64" customFormat="1" ht="19.5" x14ac:dyDescent="0.2">
      <c r="A271" s="68">
        <v>3</v>
      </c>
      <c r="B271" s="89" t="s">
        <v>547</v>
      </c>
      <c r="C271" s="90" t="s">
        <v>371</v>
      </c>
      <c r="D271" s="92">
        <f>11.52+11.52+14.1</f>
        <v>37.14</v>
      </c>
      <c r="E271" s="83">
        <v>60.621068534870851</v>
      </c>
      <c r="F271" s="84">
        <f t="shared" si="16"/>
        <v>2251.4664853851036</v>
      </c>
    </row>
    <row r="272" spans="1:6" s="64" customFormat="1" ht="34.5" x14ac:dyDescent="0.2">
      <c r="A272" s="68">
        <v>4</v>
      </c>
      <c r="B272" s="89" t="s">
        <v>548</v>
      </c>
      <c r="C272" s="90" t="s">
        <v>371</v>
      </c>
      <c r="D272" s="92">
        <f>9.9+2.3</f>
        <v>12.2</v>
      </c>
      <c r="E272" s="83">
        <v>81.183132278325004</v>
      </c>
      <c r="F272" s="84">
        <f t="shared" si="16"/>
        <v>990.43421379556503</v>
      </c>
    </row>
    <row r="273" spans="1:6" s="64" customFormat="1" ht="34.5" x14ac:dyDescent="0.2">
      <c r="A273" s="68">
        <v>5</v>
      </c>
      <c r="B273" s="89" t="s">
        <v>549</v>
      </c>
      <c r="C273" s="90" t="s">
        <v>371</v>
      </c>
      <c r="D273" s="92">
        <v>1.32</v>
      </c>
      <c r="E273" s="83">
        <v>71.80485683753291</v>
      </c>
      <c r="F273" s="84">
        <f t="shared" si="16"/>
        <v>94.782411025543439</v>
      </c>
    </row>
    <row r="274" spans="1:6" s="64" customFormat="1" ht="34.5" x14ac:dyDescent="0.2">
      <c r="A274" s="68">
        <v>6</v>
      </c>
      <c r="B274" s="89" t="s">
        <v>550</v>
      </c>
      <c r="C274" s="90" t="s">
        <v>371</v>
      </c>
      <c r="D274" s="92">
        <v>2.31</v>
      </c>
      <c r="E274" s="83">
        <v>94.172433442857013</v>
      </c>
      <c r="F274" s="84">
        <f t="shared" si="16"/>
        <v>217.53832125299971</v>
      </c>
    </row>
    <row r="275" spans="1:6" s="64" customFormat="1" ht="34.5" x14ac:dyDescent="0.2">
      <c r="A275" s="68">
        <v>7</v>
      </c>
      <c r="B275" s="89" t="s">
        <v>551</v>
      </c>
      <c r="C275" s="90" t="s">
        <v>371</v>
      </c>
      <c r="D275" s="92">
        <v>2.1</v>
      </c>
      <c r="E275" s="83">
        <v>80.92334625503436</v>
      </c>
      <c r="F275" s="84">
        <f t="shared" si="16"/>
        <v>169.93902713557216</v>
      </c>
    </row>
    <row r="276" spans="1:6" s="64" customFormat="1" ht="34.5" x14ac:dyDescent="0.2">
      <c r="A276" s="68">
        <v>8</v>
      </c>
      <c r="B276" s="89" t="s">
        <v>552</v>
      </c>
      <c r="C276" s="90" t="s">
        <v>371</v>
      </c>
      <c r="D276" s="92">
        <v>0.54</v>
      </c>
      <c r="E276" s="83">
        <v>111.79891512312693</v>
      </c>
      <c r="F276" s="84">
        <f t="shared" si="16"/>
        <v>60.371414166488549</v>
      </c>
    </row>
    <row r="277" spans="1:6" s="64" customFormat="1" ht="17.25" x14ac:dyDescent="0.2">
      <c r="A277" s="68">
        <v>9</v>
      </c>
      <c r="B277" s="89" t="s">
        <v>553</v>
      </c>
      <c r="C277" s="90" t="s">
        <v>389</v>
      </c>
      <c r="D277" s="118">
        <v>4</v>
      </c>
      <c r="E277" s="83">
        <v>18.921813734321947</v>
      </c>
      <c r="F277" s="84">
        <f t="shared" si="16"/>
        <v>75.68725493728779</v>
      </c>
    </row>
    <row r="278" spans="1:6" s="74" customFormat="1" ht="17.25" x14ac:dyDescent="0.2">
      <c r="A278" s="69"/>
      <c r="B278" s="95" t="s">
        <v>403</v>
      </c>
      <c r="C278" s="96"/>
      <c r="D278" s="96"/>
      <c r="E278" s="72"/>
      <c r="F278" s="97">
        <f>SUM(F104:F277)</f>
        <v>111974.20108531122</v>
      </c>
    </row>
    <row r="279" spans="1:6" s="80" customFormat="1" ht="17.25" x14ac:dyDescent="0.2">
      <c r="A279" s="75"/>
      <c r="B279" s="76" t="s">
        <v>554</v>
      </c>
      <c r="C279" s="77"/>
      <c r="D279" s="77"/>
      <c r="E279" s="78"/>
      <c r="F279" s="79"/>
    </row>
    <row r="280" spans="1:6" s="64" customFormat="1" ht="34.5" x14ac:dyDescent="0.2">
      <c r="A280" s="68">
        <v>1</v>
      </c>
      <c r="B280" s="119" t="s">
        <v>555</v>
      </c>
      <c r="C280" s="120" t="s">
        <v>410</v>
      </c>
      <c r="D280" s="116">
        <v>250</v>
      </c>
      <c r="E280" s="83">
        <v>0.38492930212563142</v>
      </c>
      <c r="F280" s="84">
        <f t="shared" ref="F280:F304" si="17">+E280*D280</f>
        <v>96.232325531407852</v>
      </c>
    </row>
    <row r="281" spans="1:6" s="64" customFormat="1" ht="17.25" x14ac:dyDescent="0.2">
      <c r="A281" s="68">
        <v>2</v>
      </c>
      <c r="B281" s="119" t="s">
        <v>556</v>
      </c>
      <c r="C281" s="120" t="s">
        <v>410</v>
      </c>
      <c r="D281" s="116">
        <v>30</v>
      </c>
      <c r="E281" s="83">
        <v>0.63870699426960564</v>
      </c>
      <c r="F281" s="84">
        <f t="shared" si="17"/>
        <v>19.161209828088168</v>
      </c>
    </row>
    <row r="282" spans="1:6" s="64" customFormat="1" ht="17.25" x14ac:dyDescent="0.2">
      <c r="A282" s="68">
        <v>3</v>
      </c>
      <c r="B282" s="119" t="s">
        <v>557</v>
      </c>
      <c r="C282" s="120" t="s">
        <v>410</v>
      </c>
      <c r="D282" s="116">
        <v>50</v>
      </c>
      <c r="E282" s="83">
        <v>0.67042920578760234</v>
      </c>
      <c r="F282" s="84">
        <f t="shared" si="17"/>
        <v>33.521460289380116</v>
      </c>
    </row>
    <row r="283" spans="1:6" s="64" customFormat="1" ht="17.25" x14ac:dyDescent="0.2">
      <c r="A283" s="68">
        <v>4</v>
      </c>
      <c r="B283" s="119" t="s">
        <v>558</v>
      </c>
      <c r="C283" s="120" t="s">
        <v>410</v>
      </c>
      <c r="D283" s="116">
        <v>50</v>
      </c>
      <c r="E283" s="83">
        <v>0.70215141730559893</v>
      </c>
      <c r="F283" s="84">
        <f t="shared" si="17"/>
        <v>35.107570865279946</v>
      </c>
    </row>
    <row r="284" spans="1:6" s="64" customFormat="1" ht="17.25" x14ac:dyDescent="0.2">
      <c r="A284" s="68">
        <v>5</v>
      </c>
      <c r="B284" s="119" t="s">
        <v>559</v>
      </c>
      <c r="C284" s="120" t="s">
        <v>410</v>
      </c>
      <c r="D284" s="116">
        <v>70</v>
      </c>
      <c r="E284" s="83">
        <v>0.74973473458259421</v>
      </c>
      <c r="F284" s="84">
        <f t="shared" si="17"/>
        <v>52.481431420781597</v>
      </c>
    </row>
    <row r="285" spans="1:6" s="64" customFormat="1" ht="17.25" x14ac:dyDescent="0.2">
      <c r="A285" s="68">
        <v>6</v>
      </c>
      <c r="B285" s="85" t="s">
        <v>560</v>
      </c>
      <c r="C285" s="68" t="s">
        <v>389</v>
      </c>
      <c r="D285" s="121">
        <v>1</v>
      </c>
      <c r="E285" s="83">
        <v>12.986303363716239</v>
      </c>
      <c r="F285" s="84">
        <f t="shared" si="17"/>
        <v>12.986303363716239</v>
      </c>
    </row>
    <row r="286" spans="1:6" s="64" customFormat="1" ht="17.25" x14ac:dyDescent="0.2">
      <c r="A286" s="68">
        <v>7</v>
      </c>
      <c r="B286" s="122" t="s">
        <v>561</v>
      </c>
      <c r="C286" s="68" t="s">
        <v>389</v>
      </c>
      <c r="D286" s="121">
        <v>1</v>
      </c>
      <c r="E286" s="83">
        <v>3.455741979557617</v>
      </c>
      <c r="F286" s="84">
        <f t="shared" si="17"/>
        <v>3.455741979557617</v>
      </c>
    </row>
    <row r="287" spans="1:6" s="64" customFormat="1" ht="17.25" x14ac:dyDescent="0.2">
      <c r="A287" s="68">
        <v>8</v>
      </c>
      <c r="B287" s="89" t="s">
        <v>562</v>
      </c>
      <c r="C287" s="90" t="s">
        <v>389</v>
      </c>
      <c r="D287" s="91">
        <v>1</v>
      </c>
      <c r="E287" s="83">
        <v>133.48455341731312</v>
      </c>
      <c r="F287" s="84">
        <f t="shared" si="17"/>
        <v>133.48455341731312</v>
      </c>
    </row>
    <row r="288" spans="1:6" s="64" customFormat="1" ht="17.25" x14ac:dyDescent="0.2">
      <c r="A288" s="68">
        <v>9</v>
      </c>
      <c r="B288" s="85" t="s">
        <v>563</v>
      </c>
      <c r="C288" s="68" t="s">
        <v>389</v>
      </c>
      <c r="D288" s="121">
        <v>15</v>
      </c>
      <c r="E288" s="83">
        <v>38.112807536386939</v>
      </c>
      <c r="F288" s="84">
        <f t="shared" si="17"/>
        <v>571.69211304580404</v>
      </c>
    </row>
    <row r="289" spans="1:6" s="64" customFormat="1" ht="17.25" x14ac:dyDescent="0.2">
      <c r="A289" s="68">
        <v>10</v>
      </c>
      <c r="B289" s="122" t="s">
        <v>564</v>
      </c>
      <c r="C289" s="68" t="s">
        <v>389</v>
      </c>
      <c r="D289" s="121">
        <f>30+9+5+81+7+9</f>
        <v>141</v>
      </c>
      <c r="E289" s="83">
        <v>2.9060997007804454</v>
      </c>
      <c r="F289" s="84">
        <f t="shared" si="17"/>
        <v>409.76005781004278</v>
      </c>
    </row>
    <row r="290" spans="1:6" s="64" customFormat="1" ht="17.25" x14ac:dyDescent="0.2">
      <c r="A290" s="68">
        <v>11</v>
      </c>
      <c r="B290" s="85" t="s">
        <v>565</v>
      </c>
      <c r="C290" s="68" t="s">
        <v>389</v>
      </c>
      <c r="D290" s="121">
        <v>15</v>
      </c>
      <c r="E290" s="83">
        <v>8.2750838313404831</v>
      </c>
      <c r="F290" s="84">
        <f t="shared" si="17"/>
        <v>124.12625747010725</v>
      </c>
    </row>
    <row r="291" spans="1:6" s="64" customFormat="1" ht="17.25" x14ac:dyDescent="0.2">
      <c r="A291" s="68">
        <v>12</v>
      </c>
      <c r="B291" s="85" t="s">
        <v>566</v>
      </c>
      <c r="C291" s="68" t="s">
        <v>389</v>
      </c>
      <c r="D291" s="121">
        <v>5</v>
      </c>
      <c r="E291" s="83">
        <v>9.8454903421324023</v>
      </c>
      <c r="F291" s="84">
        <f t="shared" si="17"/>
        <v>49.22745171066201</v>
      </c>
    </row>
    <row r="292" spans="1:6" s="64" customFormat="1" ht="17.25" x14ac:dyDescent="0.2">
      <c r="A292" s="68">
        <v>13</v>
      </c>
      <c r="B292" s="89" t="s">
        <v>567</v>
      </c>
      <c r="C292" s="90" t="s">
        <v>389</v>
      </c>
      <c r="D292" s="118">
        <v>3</v>
      </c>
      <c r="E292" s="83">
        <v>23.556097661878788</v>
      </c>
      <c r="F292" s="84">
        <f t="shared" si="17"/>
        <v>70.668292985636356</v>
      </c>
    </row>
    <row r="293" spans="1:6" s="64" customFormat="1" ht="17.25" x14ac:dyDescent="0.2">
      <c r="A293" s="68">
        <v>14</v>
      </c>
      <c r="B293" s="89" t="s">
        <v>568</v>
      </c>
      <c r="C293" s="90" t="s">
        <v>389</v>
      </c>
      <c r="D293" s="118">
        <v>9</v>
      </c>
      <c r="E293" s="83">
        <v>18.84487812950303</v>
      </c>
      <c r="F293" s="84">
        <f t="shared" si="17"/>
        <v>169.60390316552727</v>
      </c>
    </row>
    <row r="294" spans="1:6" s="64" customFormat="1" ht="34.5" x14ac:dyDescent="0.2">
      <c r="A294" s="68">
        <v>15</v>
      </c>
      <c r="B294" s="119" t="s">
        <v>569</v>
      </c>
      <c r="C294" s="120" t="s">
        <v>410</v>
      </c>
      <c r="D294" s="116">
        <v>230</v>
      </c>
      <c r="E294" s="83">
        <v>1.2139695655032177</v>
      </c>
      <c r="F294" s="84">
        <f t="shared" si="17"/>
        <v>279.21300006574006</v>
      </c>
    </row>
    <row r="295" spans="1:6" s="64" customFormat="1" ht="34.5" x14ac:dyDescent="0.2">
      <c r="A295" s="68">
        <v>16</v>
      </c>
      <c r="B295" s="119" t="s">
        <v>570</v>
      </c>
      <c r="C295" s="120" t="s">
        <v>410</v>
      </c>
      <c r="D295" s="116">
        <v>750</v>
      </c>
      <c r="E295" s="83">
        <v>1.023636296395237</v>
      </c>
      <c r="F295" s="84">
        <f t="shared" si="17"/>
        <v>767.72722229642773</v>
      </c>
    </row>
    <row r="296" spans="1:6" s="64" customFormat="1" ht="34.5" x14ac:dyDescent="0.2">
      <c r="A296" s="68">
        <v>17</v>
      </c>
      <c r="B296" s="119" t="s">
        <v>571</v>
      </c>
      <c r="C296" s="120" t="s">
        <v>410</v>
      </c>
      <c r="D296" s="116">
        <v>25</v>
      </c>
      <c r="E296" s="83">
        <v>0.7857197100102612</v>
      </c>
      <c r="F296" s="84">
        <f t="shared" si="17"/>
        <v>19.642992750256528</v>
      </c>
    </row>
    <row r="297" spans="1:6" s="64" customFormat="1" ht="17.25" x14ac:dyDescent="0.2">
      <c r="A297" s="68">
        <v>18</v>
      </c>
      <c r="B297" s="89" t="s">
        <v>572</v>
      </c>
      <c r="C297" s="90" t="s">
        <v>389</v>
      </c>
      <c r="D297" s="118">
        <f>26+169</f>
        <v>195</v>
      </c>
      <c r="E297" s="83">
        <v>3.1408130215838379</v>
      </c>
      <c r="F297" s="84">
        <f t="shared" si="17"/>
        <v>612.45853920884838</v>
      </c>
    </row>
    <row r="298" spans="1:6" s="64" customFormat="1" ht="17.25" x14ac:dyDescent="0.2">
      <c r="A298" s="68">
        <v>19</v>
      </c>
      <c r="B298" s="122" t="s">
        <v>573</v>
      </c>
      <c r="C298" s="68" t="s">
        <v>389</v>
      </c>
      <c r="D298" s="121">
        <v>5</v>
      </c>
      <c r="E298" s="83">
        <v>1.8068151432261019</v>
      </c>
      <c r="F298" s="84">
        <f t="shared" si="17"/>
        <v>9.0340757161305092</v>
      </c>
    </row>
    <row r="299" spans="1:6" s="64" customFormat="1" ht="17.25" x14ac:dyDescent="0.2">
      <c r="A299" s="68">
        <v>20</v>
      </c>
      <c r="B299" s="122" t="s">
        <v>574</v>
      </c>
      <c r="C299" s="68" t="s">
        <v>389</v>
      </c>
      <c r="D299" s="121">
        <v>15</v>
      </c>
      <c r="E299" s="83">
        <v>2.0423761198448895</v>
      </c>
      <c r="F299" s="84">
        <f t="shared" si="17"/>
        <v>30.635641797673344</v>
      </c>
    </row>
    <row r="300" spans="1:6" s="64" customFormat="1" ht="17.25" x14ac:dyDescent="0.2">
      <c r="A300" s="68">
        <v>21</v>
      </c>
      <c r="B300" s="122" t="s">
        <v>575</v>
      </c>
      <c r="C300" s="68" t="s">
        <v>389</v>
      </c>
      <c r="D300" s="121">
        <v>195</v>
      </c>
      <c r="E300" s="83">
        <v>2.5920183986220615</v>
      </c>
      <c r="F300" s="84">
        <f t="shared" si="17"/>
        <v>505.44358773130199</v>
      </c>
    </row>
    <row r="301" spans="1:6" s="64" customFormat="1" ht="17.25" x14ac:dyDescent="0.2">
      <c r="A301" s="68">
        <v>22</v>
      </c>
      <c r="B301" s="89" t="s">
        <v>576</v>
      </c>
      <c r="C301" s="90" t="s">
        <v>389</v>
      </c>
      <c r="D301" s="118">
        <v>195</v>
      </c>
      <c r="E301" s="83">
        <v>0.23556097661878786</v>
      </c>
      <c r="F301" s="84">
        <f t="shared" si="17"/>
        <v>45.934390440663634</v>
      </c>
    </row>
    <row r="302" spans="1:6" s="64" customFormat="1" ht="17.25" x14ac:dyDescent="0.2">
      <c r="A302" s="68">
        <v>23</v>
      </c>
      <c r="B302" s="119" t="s">
        <v>577</v>
      </c>
      <c r="C302" s="120" t="s">
        <v>410</v>
      </c>
      <c r="D302" s="116">
        <v>6</v>
      </c>
      <c r="E302" s="83">
        <v>1.1822473539852207</v>
      </c>
      <c r="F302" s="84">
        <f t="shared" si="17"/>
        <v>7.093484123911324</v>
      </c>
    </row>
    <row r="303" spans="1:6" s="64" customFormat="1" ht="17.25" x14ac:dyDescent="0.2">
      <c r="A303" s="68">
        <v>24</v>
      </c>
      <c r="B303" s="85" t="s">
        <v>578</v>
      </c>
      <c r="C303" s="68" t="s">
        <v>389</v>
      </c>
      <c r="D303" s="121">
        <v>1</v>
      </c>
      <c r="E303" s="83">
        <v>15.813035083141695</v>
      </c>
      <c r="F303" s="84">
        <f t="shared" si="17"/>
        <v>15.813035083141695</v>
      </c>
    </row>
    <row r="304" spans="1:6" s="64" customFormat="1" ht="17.25" x14ac:dyDescent="0.2">
      <c r="A304" s="68">
        <v>25</v>
      </c>
      <c r="B304" s="122" t="s">
        <v>579</v>
      </c>
      <c r="C304" s="68" t="s">
        <v>389</v>
      </c>
      <c r="D304" s="121">
        <v>2</v>
      </c>
      <c r="E304" s="83">
        <v>3.691302956176405</v>
      </c>
      <c r="F304" s="84">
        <f t="shared" si="17"/>
        <v>7.3826059123528101</v>
      </c>
    </row>
    <row r="305" spans="1:6" s="74" customFormat="1" ht="17.25" x14ac:dyDescent="0.2">
      <c r="A305" s="69"/>
      <c r="B305" s="95" t="s">
        <v>403</v>
      </c>
      <c r="C305" s="96"/>
      <c r="D305" s="96"/>
      <c r="E305" s="72"/>
      <c r="F305" s="97">
        <f>SUM(F280:F304)</f>
        <v>4081.887248009753</v>
      </c>
    </row>
    <row r="306" spans="1:6" s="80" customFormat="1" ht="17.25" x14ac:dyDescent="0.2">
      <c r="A306" s="75"/>
      <c r="B306" s="76" t="s">
        <v>580</v>
      </c>
      <c r="C306" s="77"/>
      <c r="D306" s="77"/>
      <c r="E306" s="78"/>
      <c r="F306" s="79"/>
    </row>
    <row r="307" spans="1:6" s="64" customFormat="1" ht="17.25" x14ac:dyDescent="0.2">
      <c r="A307" s="68">
        <v>1</v>
      </c>
      <c r="B307" s="123" t="s">
        <v>581</v>
      </c>
      <c r="C307" s="124" t="s">
        <v>389</v>
      </c>
      <c r="D307" s="125">
        <v>1</v>
      </c>
      <c r="E307" s="83">
        <v>38.284040622651027</v>
      </c>
      <c r="F307" s="84">
        <f t="shared" ref="F307:F333" si="18">+E307*D307</f>
        <v>38.284040622651027</v>
      </c>
    </row>
    <row r="308" spans="1:6" s="64" customFormat="1" ht="17.25" x14ac:dyDescent="0.2">
      <c r="A308" s="68">
        <v>2</v>
      </c>
      <c r="B308" s="126" t="s">
        <v>582</v>
      </c>
      <c r="C308" s="127" t="s">
        <v>389</v>
      </c>
      <c r="D308" s="125">
        <v>1</v>
      </c>
      <c r="E308" s="83">
        <v>160.13425773301853</v>
      </c>
      <c r="F308" s="84">
        <f t="shared" si="18"/>
        <v>160.13425773301853</v>
      </c>
    </row>
    <row r="309" spans="1:6" s="64" customFormat="1" ht="17.25" x14ac:dyDescent="0.2">
      <c r="A309" s="68">
        <v>3</v>
      </c>
      <c r="B309" s="126" t="s">
        <v>583</v>
      </c>
      <c r="C309" s="127" t="s">
        <v>389</v>
      </c>
      <c r="D309" s="125">
        <v>2</v>
      </c>
      <c r="E309" s="83">
        <v>120.87409496322057</v>
      </c>
      <c r="F309" s="84">
        <f t="shared" si="18"/>
        <v>241.74818992644114</v>
      </c>
    </row>
    <row r="310" spans="1:6" s="64" customFormat="1" ht="17.25" x14ac:dyDescent="0.2">
      <c r="A310" s="68">
        <v>4</v>
      </c>
      <c r="B310" s="126" t="s">
        <v>584</v>
      </c>
      <c r="C310" s="127" t="s">
        <v>389</v>
      </c>
      <c r="D310" s="125">
        <v>1</v>
      </c>
      <c r="E310" s="83">
        <v>7.8048261862023942</v>
      </c>
      <c r="F310" s="84">
        <f t="shared" si="18"/>
        <v>7.8048261862023942</v>
      </c>
    </row>
    <row r="311" spans="1:6" s="64" customFormat="1" ht="17.25" x14ac:dyDescent="0.2">
      <c r="A311" s="68">
        <v>5</v>
      </c>
      <c r="B311" s="126" t="s">
        <v>585</v>
      </c>
      <c r="C311" s="127" t="s">
        <v>389</v>
      </c>
      <c r="D311" s="125">
        <v>7</v>
      </c>
      <c r="E311" s="83">
        <v>10.945639207786234</v>
      </c>
      <c r="F311" s="84">
        <f t="shared" si="18"/>
        <v>76.619474454503646</v>
      </c>
    </row>
    <row r="312" spans="1:6" s="64" customFormat="1" ht="17.25" x14ac:dyDescent="0.2">
      <c r="A312" s="68">
        <v>6</v>
      </c>
      <c r="B312" s="126" t="s">
        <v>586</v>
      </c>
      <c r="C312" s="127" t="s">
        <v>389</v>
      </c>
      <c r="D312" s="125">
        <v>3</v>
      </c>
      <c r="E312" s="83">
        <v>1.2563252086335353</v>
      </c>
      <c r="F312" s="84">
        <f t="shared" si="18"/>
        <v>3.7689756259006058</v>
      </c>
    </row>
    <row r="313" spans="1:6" s="64" customFormat="1" ht="17.25" x14ac:dyDescent="0.2">
      <c r="A313" s="68">
        <v>7</v>
      </c>
      <c r="B313" s="126" t="s">
        <v>587</v>
      </c>
      <c r="C313" s="127" t="s">
        <v>410</v>
      </c>
      <c r="D313" s="128">
        <f>0.4*2</f>
        <v>0.8</v>
      </c>
      <c r="E313" s="83">
        <v>6.2816260431676758</v>
      </c>
      <c r="F313" s="84">
        <f t="shared" si="18"/>
        <v>5.025300834534141</v>
      </c>
    </row>
    <row r="314" spans="1:6" s="64" customFormat="1" ht="17.25" x14ac:dyDescent="0.2">
      <c r="A314" s="68">
        <v>8</v>
      </c>
      <c r="B314" s="126" t="s">
        <v>588</v>
      </c>
      <c r="C314" s="127" t="s">
        <v>410</v>
      </c>
      <c r="D314" s="128">
        <v>2.1</v>
      </c>
      <c r="E314" s="83">
        <v>2.1985691151086866</v>
      </c>
      <c r="F314" s="84">
        <f t="shared" si="18"/>
        <v>4.6169951417282418</v>
      </c>
    </row>
    <row r="315" spans="1:6" s="64" customFormat="1" ht="17.25" x14ac:dyDescent="0.2">
      <c r="A315" s="68">
        <v>9</v>
      </c>
      <c r="B315" s="103" t="s">
        <v>589</v>
      </c>
      <c r="C315" s="104" t="s">
        <v>389</v>
      </c>
      <c r="D315" s="129">
        <v>10</v>
      </c>
      <c r="E315" s="83">
        <v>5.4964227877717171</v>
      </c>
      <c r="F315" s="84">
        <f t="shared" si="18"/>
        <v>54.964227877717171</v>
      </c>
    </row>
    <row r="316" spans="1:6" s="64" customFormat="1" ht="17.25" x14ac:dyDescent="0.2">
      <c r="A316" s="68">
        <v>10</v>
      </c>
      <c r="B316" s="103" t="s">
        <v>590</v>
      </c>
      <c r="C316" s="104" t="s">
        <v>389</v>
      </c>
      <c r="D316" s="129">
        <v>40</v>
      </c>
      <c r="E316" s="83">
        <v>1.0207642320147474</v>
      </c>
      <c r="F316" s="84">
        <f t="shared" si="18"/>
        <v>40.830569280589899</v>
      </c>
    </row>
    <row r="317" spans="1:6" s="64" customFormat="1" ht="17.25" x14ac:dyDescent="0.2">
      <c r="A317" s="68">
        <v>11</v>
      </c>
      <c r="B317" s="130" t="s">
        <v>591</v>
      </c>
      <c r="C317" s="131" t="s">
        <v>389</v>
      </c>
      <c r="D317" s="132">
        <v>98</v>
      </c>
      <c r="E317" s="83">
        <v>0.26696910683462627</v>
      </c>
      <c r="F317" s="84">
        <f t="shared" si="18"/>
        <v>26.162972469793374</v>
      </c>
    </row>
    <row r="318" spans="1:6" s="64" customFormat="1" ht="34.5" x14ac:dyDescent="0.2">
      <c r="A318" s="68">
        <v>12</v>
      </c>
      <c r="B318" s="133" t="s">
        <v>592</v>
      </c>
      <c r="C318" s="134" t="s">
        <v>410</v>
      </c>
      <c r="D318" s="135">
        <v>52</v>
      </c>
      <c r="E318" s="83">
        <v>13.598068517142835</v>
      </c>
      <c r="F318" s="84">
        <f t="shared" si="18"/>
        <v>707.09956289142747</v>
      </c>
    </row>
    <row r="319" spans="1:6" s="64" customFormat="1" ht="34.5" x14ac:dyDescent="0.2">
      <c r="A319" s="68">
        <v>13</v>
      </c>
      <c r="B319" s="136" t="s">
        <v>593</v>
      </c>
      <c r="C319" s="137" t="s">
        <v>410</v>
      </c>
      <c r="D319" s="135">
        <v>1429</v>
      </c>
      <c r="E319" s="83">
        <v>1.5844587095846532</v>
      </c>
      <c r="F319" s="84">
        <f t="shared" si="18"/>
        <v>2264.1914959964693</v>
      </c>
    </row>
    <row r="320" spans="1:6" s="64" customFormat="1" ht="34.5" x14ac:dyDescent="0.2">
      <c r="A320" s="68">
        <v>14</v>
      </c>
      <c r="B320" s="136" t="s">
        <v>594</v>
      </c>
      <c r="C320" s="137" t="s">
        <v>410</v>
      </c>
      <c r="D320" s="135">
        <v>377</v>
      </c>
      <c r="E320" s="83">
        <v>0.73549694985054181</v>
      </c>
      <c r="F320" s="84">
        <f t="shared" si="18"/>
        <v>277.28235009365426</v>
      </c>
    </row>
    <row r="321" spans="1:6" s="64" customFormat="1" ht="17.25" x14ac:dyDescent="0.2">
      <c r="A321" s="68">
        <v>15</v>
      </c>
      <c r="B321" s="138" t="s">
        <v>595</v>
      </c>
      <c r="C321" s="127" t="s">
        <v>389</v>
      </c>
      <c r="D321" s="139">
        <v>152</v>
      </c>
      <c r="E321" s="83">
        <v>26.659647132153427</v>
      </c>
      <c r="F321" s="84">
        <f t="shared" si="18"/>
        <v>4052.2663640873211</v>
      </c>
    </row>
    <row r="322" spans="1:6" s="64" customFormat="1" ht="17.25" x14ac:dyDescent="0.2">
      <c r="A322" s="68">
        <v>16</v>
      </c>
      <c r="B322" s="138" t="s">
        <v>596</v>
      </c>
      <c r="C322" s="127" t="s">
        <v>389</v>
      </c>
      <c r="D322" s="139">
        <v>8</v>
      </c>
      <c r="E322" s="83">
        <v>22.733630855173629</v>
      </c>
      <c r="F322" s="84">
        <f t="shared" si="18"/>
        <v>181.86904684138904</v>
      </c>
    </row>
    <row r="323" spans="1:6" s="64" customFormat="1" ht="17.25" x14ac:dyDescent="0.2">
      <c r="A323" s="68">
        <v>17</v>
      </c>
      <c r="B323" s="138" t="s">
        <v>597</v>
      </c>
      <c r="C323" s="127" t="s">
        <v>389</v>
      </c>
      <c r="D323" s="139">
        <v>32</v>
      </c>
      <c r="E323" s="83">
        <v>29.01525689834131</v>
      </c>
      <c r="F323" s="84">
        <f t="shared" si="18"/>
        <v>928.48822074692191</v>
      </c>
    </row>
    <row r="324" spans="1:6" s="64" customFormat="1" ht="34.5" x14ac:dyDescent="0.2">
      <c r="A324" s="68">
        <v>18</v>
      </c>
      <c r="B324" s="140" t="s">
        <v>598</v>
      </c>
      <c r="C324" s="141" t="s">
        <v>389</v>
      </c>
      <c r="D324" s="142">
        <v>54</v>
      </c>
      <c r="E324" s="83">
        <v>0.34548943237422214</v>
      </c>
      <c r="F324" s="84">
        <f t="shared" si="18"/>
        <v>18.656429348207997</v>
      </c>
    </row>
    <row r="325" spans="1:6" s="64" customFormat="1" ht="34.5" x14ac:dyDescent="0.2">
      <c r="A325" s="68">
        <v>19</v>
      </c>
      <c r="B325" s="143" t="s">
        <v>599</v>
      </c>
      <c r="C325" s="144" t="s">
        <v>389</v>
      </c>
      <c r="D325" s="145">
        <v>76</v>
      </c>
      <c r="E325" s="83">
        <v>82.300212178474752</v>
      </c>
      <c r="F325" s="84">
        <f t="shared" si="18"/>
        <v>6254.8161255640807</v>
      </c>
    </row>
    <row r="326" spans="1:6" s="64" customFormat="1" ht="17.25" x14ac:dyDescent="0.2">
      <c r="A326" s="68">
        <v>20</v>
      </c>
      <c r="B326" s="85" t="s">
        <v>600</v>
      </c>
      <c r="C326" s="68" t="s">
        <v>389</v>
      </c>
      <c r="D326" s="121">
        <f>104+8</f>
        <v>112</v>
      </c>
      <c r="E326" s="83">
        <v>0.39260162769797974</v>
      </c>
      <c r="F326" s="84">
        <f t="shared" si="18"/>
        <v>43.97138230217373</v>
      </c>
    </row>
    <row r="327" spans="1:6" s="64" customFormat="1" ht="17.25" x14ac:dyDescent="0.2">
      <c r="A327" s="68">
        <v>21</v>
      </c>
      <c r="B327" s="140" t="s">
        <v>601</v>
      </c>
      <c r="C327" s="104" t="s">
        <v>410</v>
      </c>
      <c r="D327" s="105">
        <v>1429</v>
      </c>
      <c r="E327" s="83">
        <v>0.84420721438770141</v>
      </c>
      <c r="F327" s="84">
        <f t="shared" si="18"/>
        <v>1206.3721093600252</v>
      </c>
    </row>
    <row r="328" spans="1:6" s="64" customFormat="1" ht="17.25" x14ac:dyDescent="0.2">
      <c r="A328" s="68">
        <v>22</v>
      </c>
      <c r="B328" s="85" t="s">
        <v>600</v>
      </c>
      <c r="C328" s="68" t="s">
        <v>389</v>
      </c>
      <c r="D328" s="121">
        <f>2858+154</f>
        <v>3012</v>
      </c>
      <c r="E328" s="83">
        <v>0.39260162769797974</v>
      </c>
      <c r="F328" s="84">
        <f t="shared" si="18"/>
        <v>1182.5161026263149</v>
      </c>
    </row>
    <row r="329" spans="1:6" s="64" customFormat="1" ht="17.25" x14ac:dyDescent="0.2">
      <c r="A329" s="68">
        <v>23</v>
      </c>
      <c r="B329" s="140" t="s">
        <v>602</v>
      </c>
      <c r="C329" s="104" t="s">
        <v>410</v>
      </c>
      <c r="D329" s="105">
        <v>75</v>
      </c>
      <c r="E329" s="83">
        <v>0.718574693524348</v>
      </c>
      <c r="F329" s="84">
        <f t="shared" si="18"/>
        <v>53.893102014326097</v>
      </c>
    </row>
    <row r="330" spans="1:6" s="64" customFormat="1" ht="17.25" x14ac:dyDescent="0.2">
      <c r="A330" s="68">
        <v>24</v>
      </c>
      <c r="B330" s="85" t="s">
        <v>600</v>
      </c>
      <c r="C330" s="68" t="s">
        <v>389</v>
      </c>
      <c r="D330" s="121">
        <f>150+4</f>
        <v>154</v>
      </c>
      <c r="E330" s="83">
        <v>0.31408130215838381</v>
      </c>
      <c r="F330" s="84">
        <f t="shared" si="18"/>
        <v>48.368520532391109</v>
      </c>
    </row>
    <row r="331" spans="1:6" s="64" customFormat="1" ht="19.5" x14ac:dyDescent="0.2">
      <c r="A331" s="68">
        <v>25</v>
      </c>
      <c r="B331" s="85" t="s">
        <v>603</v>
      </c>
      <c r="C331" s="68" t="s">
        <v>360</v>
      </c>
      <c r="D331" s="86">
        <v>357</v>
      </c>
      <c r="E331" s="83">
        <v>0.70389301916873526</v>
      </c>
      <c r="F331" s="84">
        <f t="shared" si="18"/>
        <v>251.28980784323849</v>
      </c>
    </row>
    <row r="332" spans="1:6" s="64" customFormat="1" ht="19.5" x14ac:dyDescent="0.2">
      <c r="A332" s="68">
        <v>26</v>
      </c>
      <c r="B332" s="94" t="s">
        <v>604</v>
      </c>
      <c r="C332" s="127" t="s">
        <v>360</v>
      </c>
      <c r="D332" s="86">
        <v>73.5</v>
      </c>
      <c r="E332" s="83">
        <v>6.3202859703306604</v>
      </c>
      <c r="F332" s="84">
        <f t="shared" si="18"/>
        <v>464.54101881930353</v>
      </c>
    </row>
    <row r="333" spans="1:6" s="64" customFormat="1" ht="34.5" x14ac:dyDescent="0.2">
      <c r="A333" s="68">
        <v>27</v>
      </c>
      <c r="B333" s="87" t="s">
        <v>605</v>
      </c>
      <c r="C333" s="68" t="s">
        <v>360</v>
      </c>
      <c r="D333" s="88">
        <v>283.5</v>
      </c>
      <c r="E333" s="83">
        <v>0.47033324806658577</v>
      </c>
      <c r="F333" s="84">
        <f t="shared" si="18"/>
        <v>133.33947582687708</v>
      </c>
    </row>
    <row r="334" spans="1:6" s="64" customFormat="1" ht="18.75" x14ac:dyDescent="0.2">
      <c r="A334" s="68"/>
      <c r="B334" s="146" t="s">
        <v>606</v>
      </c>
      <c r="C334" s="147"/>
      <c r="D334" s="148"/>
      <c r="E334" s="83"/>
      <c r="F334" s="84"/>
    </row>
    <row r="335" spans="1:6" s="64" customFormat="1" ht="34.5" x14ac:dyDescent="0.2">
      <c r="A335" s="68">
        <v>1</v>
      </c>
      <c r="B335" s="140" t="s">
        <v>607</v>
      </c>
      <c r="C335" s="141" t="s">
        <v>389</v>
      </c>
      <c r="D335" s="142">
        <v>40</v>
      </c>
      <c r="E335" s="83">
        <v>9.5838928309013571</v>
      </c>
      <c r="F335" s="84">
        <f t="shared" ref="F335:F370" si="19">+E335*D335</f>
        <v>383.35571323605427</v>
      </c>
    </row>
    <row r="336" spans="1:6" s="64" customFormat="1" ht="34.5" x14ac:dyDescent="0.2">
      <c r="A336" s="68">
        <v>2</v>
      </c>
      <c r="B336" s="138" t="s">
        <v>608</v>
      </c>
      <c r="C336" s="127" t="s">
        <v>410</v>
      </c>
      <c r="D336" s="149">
        <v>100</v>
      </c>
      <c r="E336" s="83">
        <v>1.1964562336253921</v>
      </c>
      <c r="F336" s="84">
        <f t="shared" si="19"/>
        <v>119.64562336253921</v>
      </c>
    </row>
    <row r="337" spans="1:6" s="64" customFormat="1" ht="19.5" x14ac:dyDescent="0.2">
      <c r="A337" s="68">
        <v>3</v>
      </c>
      <c r="B337" s="150" t="s">
        <v>609</v>
      </c>
      <c r="C337" s="151" t="s">
        <v>413</v>
      </c>
      <c r="D337" s="152">
        <v>15</v>
      </c>
      <c r="E337" s="83">
        <v>3.5414952935362738</v>
      </c>
      <c r="F337" s="84">
        <f t="shared" si="19"/>
        <v>53.122429403044109</v>
      </c>
    </row>
    <row r="338" spans="1:6" s="64" customFormat="1" ht="19.5" x14ac:dyDescent="0.2">
      <c r="A338" s="68">
        <v>4</v>
      </c>
      <c r="B338" s="150" t="s">
        <v>610</v>
      </c>
      <c r="C338" s="151" t="s">
        <v>413</v>
      </c>
      <c r="D338" s="152">
        <v>15</v>
      </c>
      <c r="E338" s="83">
        <v>1.3361095880159575</v>
      </c>
      <c r="F338" s="84">
        <f t="shared" si="19"/>
        <v>20.041643820239361</v>
      </c>
    </row>
    <row r="339" spans="1:6" s="64" customFormat="1" ht="17.25" x14ac:dyDescent="0.2">
      <c r="A339" s="68"/>
      <c r="B339" s="153" t="s">
        <v>611</v>
      </c>
      <c r="C339" s="154"/>
      <c r="D339" s="154"/>
      <c r="E339" s="83">
        <v>0</v>
      </c>
      <c r="F339" s="84">
        <f t="shared" si="19"/>
        <v>0</v>
      </c>
    </row>
    <row r="340" spans="1:6" s="64" customFormat="1" ht="34.5" x14ac:dyDescent="0.2">
      <c r="A340" s="68">
        <v>1</v>
      </c>
      <c r="B340" s="155" t="s">
        <v>612</v>
      </c>
      <c r="C340" s="124" t="s">
        <v>389</v>
      </c>
      <c r="D340" s="139">
        <v>1</v>
      </c>
      <c r="E340" s="83">
        <v>85.396235946408595</v>
      </c>
      <c r="F340" s="84">
        <f t="shared" si="19"/>
        <v>85.396235946408595</v>
      </c>
    </row>
    <row r="341" spans="1:6" s="64" customFormat="1" ht="17.25" x14ac:dyDescent="0.2">
      <c r="A341" s="68">
        <v>2</v>
      </c>
      <c r="B341" s="138" t="s">
        <v>613</v>
      </c>
      <c r="C341" s="127" t="s">
        <v>389</v>
      </c>
      <c r="D341" s="139">
        <v>1</v>
      </c>
      <c r="E341" s="83">
        <v>26.649704315705424</v>
      </c>
      <c r="F341" s="84">
        <f t="shared" si="19"/>
        <v>26.649704315705424</v>
      </c>
    </row>
    <row r="342" spans="1:6" s="64" customFormat="1" ht="17.25" x14ac:dyDescent="0.2">
      <c r="A342" s="68">
        <v>3</v>
      </c>
      <c r="B342" s="138" t="s">
        <v>614</v>
      </c>
      <c r="C342" s="127" t="s">
        <v>389</v>
      </c>
      <c r="D342" s="139">
        <v>2</v>
      </c>
      <c r="E342" s="83">
        <v>9.3752326969943134</v>
      </c>
      <c r="F342" s="84">
        <f t="shared" si="19"/>
        <v>18.750465393988627</v>
      </c>
    </row>
    <row r="343" spans="1:6" s="64" customFormat="1" ht="17.25" x14ac:dyDescent="0.2">
      <c r="A343" s="68">
        <v>4</v>
      </c>
      <c r="B343" s="138" t="s">
        <v>615</v>
      </c>
      <c r="C343" s="127" t="s">
        <v>389</v>
      </c>
      <c r="D343" s="139">
        <v>2</v>
      </c>
      <c r="E343" s="83">
        <v>10.945639207786234</v>
      </c>
      <c r="F343" s="84">
        <f t="shared" si="19"/>
        <v>21.891278415572469</v>
      </c>
    </row>
    <row r="344" spans="1:6" s="64" customFormat="1" ht="17.25" x14ac:dyDescent="0.2">
      <c r="A344" s="68">
        <v>5</v>
      </c>
      <c r="B344" s="138" t="s">
        <v>585</v>
      </c>
      <c r="C344" s="127" t="s">
        <v>389</v>
      </c>
      <c r="D344" s="139">
        <v>3</v>
      </c>
      <c r="E344" s="83">
        <v>6.2344196754104759</v>
      </c>
      <c r="F344" s="84">
        <f t="shared" si="19"/>
        <v>18.703259026231429</v>
      </c>
    </row>
    <row r="345" spans="1:6" s="64" customFormat="1" ht="17.25" x14ac:dyDescent="0.2">
      <c r="A345" s="68">
        <v>6</v>
      </c>
      <c r="B345" s="138" t="s">
        <v>616</v>
      </c>
      <c r="C345" s="127" t="s">
        <v>389</v>
      </c>
      <c r="D345" s="139">
        <v>1</v>
      </c>
      <c r="E345" s="83">
        <v>7.0668292985636354</v>
      </c>
      <c r="F345" s="84">
        <f t="shared" si="19"/>
        <v>7.0668292985636354</v>
      </c>
    </row>
    <row r="346" spans="1:6" s="64" customFormat="1" ht="17.25" x14ac:dyDescent="0.2">
      <c r="A346" s="68">
        <v>7</v>
      </c>
      <c r="B346" s="138" t="s">
        <v>617</v>
      </c>
      <c r="C346" s="127" t="s">
        <v>410</v>
      </c>
      <c r="D346" s="149">
        <v>0.22</v>
      </c>
      <c r="E346" s="83">
        <v>6.2816260431676758</v>
      </c>
      <c r="F346" s="84">
        <f t="shared" si="19"/>
        <v>1.3819577294968888</v>
      </c>
    </row>
    <row r="347" spans="1:6" s="64" customFormat="1" ht="34.5" x14ac:dyDescent="0.2">
      <c r="A347" s="68">
        <v>8</v>
      </c>
      <c r="B347" s="133" t="s">
        <v>618</v>
      </c>
      <c r="C347" s="134" t="s">
        <v>410</v>
      </c>
      <c r="D347" s="135">
        <v>91</v>
      </c>
      <c r="E347" s="83">
        <v>0.99979636561682173</v>
      </c>
      <c r="F347" s="84">
        <f t="shared" si="19"/>
        <v>90.981469271130777</v>
      </c>
    </row>
    <row r="348" spans="1:6" s="64" customFormat="1" ht="34.5" x14ac:dyDescent="0.2">
      <c r="A348" s="68">
        <v>9</v>
      </c>
      <c r="B348" s="133" t="s">
        <v>619</v>
      </c>
      <c r="C348" s="134" t="s">
        <v>410</v>
      </c>
      <c r="D348" s="135">
        <v>12</v>
      </c>
      <c r="E348" s="83">
        <v>1.840749052145894</v>
      </c>
      <c r="F348" s="84">
        <f t="shared" si="19"/>
        <v>22.08898862575073</v>
      </c>
    </row>
    <row r="349" spans="1:6" s="64" customFormat="1" ht="34.5" x14ac:dyDescent="0.2">
      <c r="A349" s="68">
        <v>10</v>
      </c>
      <c r="B349" s="133" t="s">
        <v>620</v>
      </c>
      <c r="C349" s="134" t="s">
        <v>410</v>
      </c>
      <c r="D349" s="135">
        <v>95</v>
      </c>
      <c r="E349" s="83">
        <v>1.0718780244621706</v>
      </c>
      <c r="F349" s="84">
        <f t="shared" si="19"/>
        <v>101.82841232390621</v>
      </c>
    </row>
    <row r="350" spans="1:6" s="64" customFormat="1" ht="34.5" x14ac:dyDescent="0.2">
      <c r="A350" s="68">
        <v>11</v>
      </c>
      <c r="B350" s="133" t="s">
        <v>594</v>
      </c>
      <c r="C350" s="134" t="s">
        <v>410</v>
      </c>
      <c r="D350" s="135">
        <v>154</v>
      </c>
      <c r="E350" s="83">
        <v>0.73549694985054181</v>
      </c>
      <c r="F350" s="84">
        <f t="shared" si="19"/>
        <v>113.26653027698345</v>
      </c>
    </row>
    <row r="351" spans="1:6" s="64" customFormat="1" ht="17.25" x14ac:dyDescent="0.2">
      <c r="A351" s="68">
        <v>12</v>
      </c>
      <c r="B351" s="140" t="s">
        <v>621</v>
      </c>
      <c r="C351" s="141" t="s">
        <v>389</v>
      </c>
      <c r="D351" s="142">
        <v>20</v>
      </c>
      <c r="E351" s="83">
        <v>1.4918861852523229</v>
      </c>
      <c r="F351" s="84">
        <f t="shared" si="19"/>
        <v>29.837723705046457</v>
      </c>
    </row>
    <row r="352" spans="1:6" s="64" customFormat="1" ht="17.25" x14ac:dyDescent="0.2">
      <c r="A352" s="68">
        <v>13</v>
      </c>
      <c r="B352" s="140" t="s">
        <v>622</v>
      </c>
      <c r="C352" s="141" t="s">
        <v>389</v>
      </c>
      <c r="D352" s="142">
        <v>10</v>
      </c>
      <c r="E352" s="83">
        <v>1.2563252086335353</v>
      </c>
      <c r="F352" s="84">
        <f t="shared" si="19"/>
        <v>12.563252086335353</v>
      </c>
    </row>
    <row r="353" spans="1:6" s="64" customFormat="1" ht="17.25" x14ac:dyDescent="0.2">
      <c r="A353" s="68">
        <v>14</v>
      </c>
      <c r="B353" s="140" t="s">
        <v>590</v>
      </c>
      <c r="C353" s="141" t="s">
        <v>389</v>
      </c>
      <c r="D353" s="142">
        <v>20</v>
      </c>
      <c r="E353" s="83">
        <v>1.0207642320147474</v>
      </c>
      <c r="F353" s="84">
        <f t="shared" si="19"/>
        <v>20.415284640294949</v>
      </c>
    </row>
    <row r="354" spans="1:6" s="64" customFormat="1" ht="17.25" x14ac:dyDescent="0.2">
      <c r="A354" s="68">
        <v>15</v>
      </c>
      <c r="B354" s="156" t="s">
        <v>591</v>
      </c>
      <c r="C354" s="157" t="s">
        <v>389</v>
      </c>
      <c r="D354" s="158">
        <v>76</v>
      </c>
      <c r="E354" s="83">
        <v>0.26696910683462627</v>
      </c>
      <c r="F354" s="84">
        <f t="shared" si="19"/>
        <v>20.289652119431597</v>
      </c>
    </row>
    <row r="355" spans="1:6" s="64" customFormat="1" ht="17.25" x14ac:dyDescent="0.2">
      <c r="A355" s="68">
        <v>16</v>
      </c>
      <c r="B355" s="138" t="s">
        <v>623</v>
      </c>
      <c r="C355" s="127" t="s">
        <v>389</v>
      </c>
      <c r="D355" s="139">
        <v>10</v>
      </c>
      <c r="E355" s="83">
        <v>26.659647132153427</v>
      </c>
      <c r="F355" s="84">
        <f t="shared" si="19"/>
        <v>266.5964713215343</v>
      </c>
    </row>
    <row r="356" spans="1:6" s="64" customFormat="1" ht="17.25" x14ac:dyDescent="0.2">
      <c r="A356" s="68">
        <v>17</v>
      </c>
      <c r="B356" s="138" t="s">
        <v>624</v>
      </c>
      <c r="C356" s="127" t="s">
        <v>389</v>
      </c>
      <c r="D356" s="139">
        <v>9</v>
      </c>
      <c r="E356" s="83">
        <v>22.733630855173629</v>
      </c>
      <c r="F356" s="84">
        <f t="shared" si="19"/>
        <v>204.60267769656267</v>
      </c>
    </row>
    <row r="357" spans="1:6" s="64" customFormat="1" ht="17.25" x14ac:dyDescent="0.2">
      <c r="A357" s="68">
        <v>18</v>
      </c>
      <c r="B357" s="138" t="s">
        <v>597</v>
      </c>
      <c r="C357" s="127" t="s">
        <v>389</v>
      </c>
      <c r="D357" s="139">
        <v>15</v>
      </c>
      <c r="E357" s="83">
        <v>29.01525689834131</v>
      </c>
      <c r="F357" s="84">
        <f t="shared" si="19"/>
        <v>435.22885347511965</v>
      </c>
    </row>
    <row r="358" spans="1:6" s="64" customFormat="1" ht="17.25" x14ac:dyDescent="0.2">
      <c r="A358" s="68">
        <v>19</v>
      </c>
      <c r="B358" s="138" t="s">
        <v>584</v>
      </c>
      <c r="C358" s="127" t="s">
        <v>389</v>
      </c>
      <c r="D358" s="139">
        <v>1</v>
      </c>
      <c r="E358" s="83">
        <v>7.8048261862023942</v>
      </c>
      <c r="F358" s="84">
        <f t="shared" si="19"/>
        <v>7.8048261862023942</v>
      </c>
    </row>
    <row r="359" spans="1:6" s="64" customFormat="1" ht="17.25" x14ac:dyDescent="0.2">
      <c r="A359" s="68">
        <v>20</v>
      </c>
      <c r="B359" s="140" t="s">
        <v>602</v>
      </c>
      <c r="C359" s="104" t="s">
        <v>410</v>
      </c>
      <c r="D359" s="105">
        <v>47</v>
      </c>
      <c r="E359" s="83">
        <v>0.718574693524348</v>
      </c>
      <c r="F359" s="84">
        <f t="shared" si="19"/>
        <v>33.773010595644358</v>
      </c>
    </row>
    <row r="360" spans="1:6" s="64" customFormat="1" ht="17.25" x14ac:dyDescent="0.2">
      <c r="A360" s="68">
        <v>21</v>
      </c>
      <c r="B360" s="85" t="s">
        <v>600</v>
      </c>
      <c r="C360" s="68" t="s">
        <v>389</v>
      </c>
      <c r="D360" s="121">
        <f>94+8</f>
        <v>102</v>
      </c>
      <c r="E360" s="83">
        <v>0.31408130215838381</v>
      </c>
      <c r="F360" s="84">
        <f t="shared" si="19"/>
        <v>32.036292820155147</v>
      </c>
    </row>
    <row r="361" spans="1:6" s="64" customFormat="1" ht="17.25" x14ac:dyDescent="0.2">
      <c r="A361" s="68">
        <v>22</v>
      </c>
      <c r="B361" s="140" t="s">
        <v>601</v>
      </c>
      <c r="C361" s="104" t="s">
        <v>410</v>
      </c>
      <c r="D361" s="105">
        <v>3</v>
      </c>
      <c r="E361" s="83">
        <v>0.84420721438770141</v>
      </c>
      <c r="F361" s="84">
        <f t="shared" si="19"/>
        <v>2.5326216431631043</v>
      </c>
    </row>
    <row r="362" spans="1:6" s="64" customFormat="1" ht="17.25" x14ac:dyDescent="0.2">
      <c r="A362" s="68">
        <v>23</v>
      </c>
      <c r="B362" s="85" t="s">
        <v>600</v>
      </c>
      <c r="C362" s="68" t="s">
        <v>389</v>
      </c>
      <c r="D362" s="121">
        <v>2</v>
      </c>
      <c r="E362" s="83">
        <v>0.39260162769797974</v>
      </c>
      <c r="F362" s="84">
        <f t="shared" si="19"/>
        <v>0.78520325539595948</v>
      </c>
    </row>
    <row r="363" spans="1:6" s="64" customFormat="1" ht="17.25" x14ac:dyDescent="0.2">
      <c r="A363" s="68">
        <v>24</v>
      </c>
      <c r="B363" s="138" t="s">
        <v>625</v>
      </c>
      <c r="C363" s="127" t="s">
        <v>389</v>
      </c>
      <c r="D363" s="139">
        <v>6</v>
      </c>
      <c r="E363" s="83">
        <v>1.9265162361003341</v>
      </c>
      <c r="F363" s="84">
        <f t="shared" si="19"/>
        <v>11.559097416602004</v>
      </c>
    </row>
    <row r="364" spans="1:6" s="64" customFormat="1" ht="17.25" x14ac:dyDescent="0.2">
      <c r="A364" s="68">
        <v>25</v>
      </c>
      <c r="B364" s="138" t="s">
        <v>626</v>
      </c>
      <c r="C364" s="127" t="s">
        <v>389</v>
      </c>
      <c r="D364" s="139">
        <v>3</v>
      </c>
      <c r="E364" s="83">
        <v>2.7117194914962939</v>
      </c>
      <c r="F364" s="84">
        <f t="shared" si="19"/>
        <v>8.1351584744888825</v>
      </c>
    </row>
    <row r="365" spans="1:6" s="64" customFormat="1" ht="17.25" x14ac:dyDescent="0.2">
      <c r="A365" s="68">
        <v>26</v>
      </c>
      <c r="B365" s="138" t="s">
        <v>627</v>
      </c>
      <c r="C365" s="127" t="s">
        <v>389</v>
      </c>
      <c r="D365" s="139">
        <v>20</v>
      </c>
      <c r="E365" s="83">
        <v>2.7588364915625521</v>
      </c>
      <c r="F365" s="84">
        <f t="shared" si="19"/>
        <v>55.176729831251038</v>
      </c>
    </row>
    <row r="366" spans="1:6" s="64" customFormat="1" ht="17.25" x14ac:dyDescent="0.2">
      <c r="A366" s="68">
        <v>27</v>
      </c>
      <c r="B366" s="138" t="s">
        <v>628</v>
      </c>
      <c r="C366" s="127" t="s">
        <v>389</v>
      </c>
      <c r="D366" s="139">
        <v>2</v>
      </c>
      <c r="E366" s="83">
        <v>2.7588364915625521</v>
      </c>
      <c r="F366" s="84">
        <f t="shared" si="19"/>
        <v>5.5176729831251041</v>
      </c>
    </row>
    <row r="367" spans="1:6" s="64" customFormat="1" ht="17.25" x14ac:dyDescent="0.2">
      <c r="A367" s="68">
        <v>28</v>
      </c>
      <c r="B367" s="138" t="s">
        <v>629</v>
      </c>
      <c r="C367" s="127" t="s">
        <v>389</v>
      </c>
      <c r="D367" s="139">
        <v>38</v>
      </c>
      <c r="E367" s="83">
        <v>10.955582024234236</v>
      </c>
      <c r="F367" s="84">
        <f t="shared" si="19"/>
        <v>416.31211692090096</v>
      </c>
    </row>
    <row r="368" spans="1:6" s="64" customFormat="1" ht="17.25" x14ac:dyDescent="0.2">
      <c r="A368" s="68">
        <v>29</v>
      </c>
      <c r="B368" s="138" t="s">
        <v>630</v>
      </c>
      <c r="C368" s="127" t="s">
        <v>389</v>
      </c>
      <c r="D368" s="139">
        <v>2</v>
      </c>
      <c r="E368" s="83">
        <v>58.067777347991814</v>
      </c>
      <c r="F368" s="84">
        <f t="shared" si="19"/>
        <v>116.13555469598363</v>
      </c>
    </row>
    <row r="369" spans="1:6" s="64" customFormat="1" ht="17.25" x14ac:dyDescent="0.2">
      <c r="A369" s="68">
        <v>30</v>
      </c>
      <c r="B369" s="138" t="s">
        <v>631</v>
      </c>
      <c r="C369" s="127" t="s">
        <v>410</v>
      </c>
      <c r="D369" s="139">
        <v>12</v>
      </c>
      <c r="E369" s="83">
        <v>5.4591592364625203</v>
      </c>
      <c r="F369" s="84">
        <f t="shared" si="19"/>
        <v>65.509910837550251</v>
      </c>
    </row>
    <row r="370" spans="1:6" s="64" customFormat="1" ht="17.25" x14ac:dyDescent="0.2">
      <c r="A370" s="68">
        <v>31</v>
      </c>
      <c r="B370" s="138" t="s">
        <v>632</v>
      </c>
      <c r="C370" s="127" t="s">
        <v>389</v>
      </c>
      <c r="D370" s="139">
        <v>2</v>
      </c>
      <c r="E370" s="83">
        <v>11.740785279630199</v>
      </c>
      <c r="F370" s="84">
        <f t="shared" si="19"/>
        <v>23.481570559260398</v>
      </c>
    </row>
    <row r="371" spans="1:6" s="64" customFormat="1" ht="18.75" x14ac:dyDescent="0.2">
      <c r="A371" s="68"/>
      <c r="B371" s="146" t="s">
        <v>633</v>
      </c>
      <c r="C371" s="147"/>
      <c r="D371" s="148"/>
      <c r="E371" s="83"/>
      <c r="F371" s="84"/>
    </row>
    <row r="372" spans="1:6" s="64" customFormat="1" ht="34.5" x14ac:dyDescent="0.2">
      <c r="A372" s="68">
        <v>1</v>
      </c>
      <c r="B372" s="140" t="s">
        <v>634</v>
      </c>
      <c r="C372" s="141" t="s">
        <v>389</v>
      </c>
      <c r="D372" s="142">
        <v>6</v>
      </c>
      <c r="E372" s="83">
        <v>3.8754651641727307</v>
      </c>
      <c r="F372" s="84">
        <f>+E372*D372</f>
        <v>23.252790985036384</v>
      </c>
    </row>
    <row r="373" spans="1:6" s="64" customFormat="1" ht="17.25" x14ac:dyDescent="0.2">
      <c r="A373" s="68">
        <v>2</v>
      </c>
      <c r="B373" s="138" t="s">
        <v>635</v>
      </c>
      <c r="C373" s="127" t="s">
        <v>410</v>
      </c>
      <c r="D373" s="149">
        <v>46</v>
      </c>
      <c r="E373" s="83">
        <v>1.0394155825462001</v>
      </c>
      <c r="F373" s="84">
        <f>+E373*D373</f>
        <v>47.813116797125204</v>
      </c>
    </row>
    <row r="374" spans="1:6" s="64" customFormat="1" ht="17.25" x14ac:dyDescent="0.2">
      <c r="A374" s="68">
        <v>3</v>
      </c>
      <c r="B374" s="138" t="s">
        <v>635</v>
      </c>
      <c r="C374" s="127" t="s">
        <v>410</v>
      </c>
      <c r="D374" s="149">
        <v>22</v>
      </c>
      <c r="E374" s="83">
        <v>0.88237493146700818</v>
      </c>
      <c r="F374" s="84">
        <f>+E374*D374</f>
        <v>19.41224849227418</v>
      </c>
    </row>
    <row r="375" spans="1:6" s="64" customFormat="1" ht="19.5" x14ac:dyDescent="0.2">
      <c r="A375" s="68">
        <v>4</v>
      </c>
      <c r="B375" s="150" t="s">
        <v>609</v>
      </c>
      <c r="C375" s="151" t="s">
        <v>413</v>
      </c>
      <c r="D375" s="152">
        <v>7</v>
      </c>
      <c r="E375" s="83">
        <v>3.5414952935362738</v>
      </c>
      <c r="F375" s="84">
        <f>+E375*D375</f>
        <v>24.790467054753918</v>
      </c>
    </row>
    <row r="376" spans="1:6" s="64" customFormat="1" ht="19.5" x14ac:dyDescent="0.2">
      <c r="A376" s="68">
        <v>5</v>
      </c>
      <c r="B376" s="150" t="s">
        <v>610</v>
      </c>
      <c r="C376" s="151" t="s">
        <v>413</v>
      </c>
      <c r="D376" s="152">
        <v>7</v>
      </c>
      <c r="E376" s="83">
        <v>1.3361095880159575</v>
      </c>
      <c r="F376" s="84">
        <f>+E376*D376</f>
        <v>9.3527671161117016</v>
      </c>
    </row>
    <row r="377" spans="1:6" s="74" customFormat="1" ht="17.25" x14ac:dyDescent="0.2">
      <c r="A377" s="69"/>
      <c r="B377" s="95" t="s">
        <v>403</v>
      </c>
      <c r="C377" s="96"/>
      <c r="D377" s="96"/>
      <c r="E377" s="72"/>
      <c r="F377" s="97">
        <f>SUM(F307:F376)</f>
        <v>21706.006557202159</v>
      </c>
    </row>
    <row r="378" spans="1:6" s="80" customFormat="1" ht="17.25" x14ac:dyDescent="0.2">
      <c r="A378" s="75"/>
      <c r="B378" s="76" t="s">
        <v>636</v>
      </c>
      <c r="C378" s="77"/>
      <c r="D378" s="77"/>
      <c r="E378" s="78"/>
      <c r="F378" s="79"/>
    </row>
    <row r="379" spans="1:6" s="64" customFormat="1" ht="17.25" x14ac:dyDescent="0.2">
      <c r="A379" s="68"/>
      <c r="B379" s="159" t="s">
        <v>637</v>
      </c>
      <c r="C379" s="160"/>
      <c r="D379" s="160"/>
      <c r="E379" s="83"/>
      <c r="F379" s="84"/>
    </row>
    <row r="380" spans="1:6" s="64" customFormat="1" ht="34.5" x14ac:dyDescent="0.2">
      <c r="A380" s="68">
        <v>1</v>
      </c>
      <c r="B380" s="150" t="s">
        <v>638</v>
      </c>
      <c r="C380" s="161" t="s">
        <v>410</v>
      </c>
      <c r="D380" s="162">
        <v>19</v>
      </c>
      <c r="E380" s="83">
        <v>4.2644445953479693</v>
      </c>
      <c r="F380" s="84">
        <f t="shared" ref="F380:F386" si="20">+E380*D380</f>
        <v>81.024447311611411</v>
      </c>
    </row>
    <row r="381" spans="1:6" s="64" customFormat="1" ht="34.5" x14ac:dyDescent="0.2">
      <c r="A381" s="68">
        <v>2</v>
      </c>
      <c r="B381" s="163" t="s">
        <v>639</v>
      </c>
      <c r="C381" s="161" t="s">
        <v>389</v>
      </c>
      <c r="D381" s="164">
        <v>17</v>
      </c>
      <c r="E381" s="83">
        <v>0.62816260431676763</v>
      </c>
      <c r="F381" s="84">
        <f t="shared" si="20"/>
        <v>10.678764273385049</v>
      </c>
    </row>
    <row r="382" spans="1:6" s="64" customFormat="1" ht="17.25" x14ac:dyDescent="0.2">
      <c r="A382" s="68">
        <v>3</v>
      </c>
      <c r="B382" s="136" t="s">
        <v>640</v>
      </c>
      <c r="C382" s="161" t="s">
        <v>389</v>
      </c>
      <c r="D382" s="164">
        <v>1</v>
      </c>
      <c r="E382" s="83">
        <v>9.1290286766803437</v>
      </c>
      <c r="F382" s="84">
        <f t="shared" si="20"/>
        <v>9.1290286766803437</v>
      </c>
    </row>
    <row r="383" spans="1:6" s="64" customFormat="1" ht="17.25" x14ac:dyDescent="0.2">
      <c r="A383" s="68">
        <v>4</v>
      </c>
      <c r="B383" s="136" t="s">
        <v>641</v>
      </c>
      <c r="C383" s="161" t="s">
        <v>389</v>
      </c>
      <c r="D383" s="164">
        <f>9+12</f>
        <v>21</v>
      </c>
      <c r="E383" s="83">
        <v>5.2030123997005466</v>
      </c>
      <c r="F383" s="84">
        <f t="shared" si="20"/>
        <v>109.26326039371148</v>
      </c>
    </row>
    <row r="384" spans="1:6" s="64" customFormat="1" ht="17.25" x14ac:dyDescent="0.2">
      <c r="A384" s="68">
        <v>5</v>
      </c>
      <c r="B384" s="136" t="s">
        <v>642</v>
      </c>
      <c r="C384" s="161" t="s">
        <v>389</v>
      </c>
      <c r="D384" s="164">
        <v>12</v>
      </c>
      <c r="E384" s="83">
        <v>9.1290286766803437</v>
      </c>
      <c r="F384" s="84">
        <f t="shared" si="20"/>
        <v>109.54834412016413</v>
      </c>
    </row>
    <row r="385" spans="1:6" s="64" customFormat="1" ht="17.25" x14ac:dyDescent="0.2">
      <c r="A385" s="68">
        <v>6</v>
      </c>
      <c r="B385" s="165" t="s">
        <v>643</v>
      </c>
      <c r="C385" s="166" t="s">
        <v>644</v>
      </c>
      <c r="D385" s="167">
        <v>4</v>
      </c>
      <c r="E385" s="83">
        <v>17.906565564918335</v>
      </c>
      <c r="F385" s="84">
        <f t="shared" si="20"/>
        <v>71.626262259673339</v>
      </c>
    </row>
    <row r="386" spans="1:6" s="64" customFormat="1" ht="17.25" x14ac:dyDescent="0.2">
      <c r="A386" s="68">
        <v>7</v>
      </c>
      <c r="B386" s="138" t="s">
        <v>645</v>
      </c>
      <c r="C386" s="168" t="s">
        <v>410</v>
      </c>
      <c r="D386" s="169">
        <v>19</v>
      </c>
      <c r="E386" s="83">
        <v>0.13121577712941013</v>
      </c>
      <c r="F386" s="84">
        <f t="shared" si="20"/>
        <v>2.4930997654587923</v>
      </c>
    </row>
    <row r="387" spans="1:6" s="64" customFormat="1" ht="17.25" x14ac:dyDescent="0.2">
      <c r="A387" s="68"/>
      <c r="B387" s="159" t="s">
        <v>646</v>
      </c>
      <c r="C387" s="160"/>
      <c r="D387" s="160"/>
      <c r="E387" s="83"/>
      <c r="F387" s="84"/>
    </row>
    <row r="388" spans="1:6" s="64" customFormat="1" ht="51.75" x14ac:dyDescent="0.2">
      <c r="A388" s="68">
        <v>1</v>
      </c>
      <c r="B388" s="163" t="s">
        <v>647</v>
      </c>
      <c r="C388" s="161" t="s">
        <v>410</v>
      </c>
      <c r="D388" s="162">
        <v>22</v>
      </c>
      <c r="E388" s="83">
        <v>3.2702351710619437</v>
      </c>
      <c r="F388" s="84">
        <f t="shared" ref="F388:F394" si="21">+E388*D388</f>
        <v>71.94517376336276</v>
      </c>
    </row>
    <row r="389" spans="1:6" s="64" customFormat="1" ht="51.75" x14ac:dyDescent="0.2">
      <c r="A389" s="68">
        <v>2</v>
      </c>
      <c r="B389" s="163" t="s">
        <v>648</v>
      </c>
      <c r="C389" s="161" t="s">
        <v>410</v>
      </c>
      <c r="D389" s="162">
        <v>9</v>
      </c>
      <c r="E389" s="83">
        <v>2.1974859892417808</v>
      </c>
      <c r="F389" s="84">
        <f t="shared" si="21"/>
        <v>19.777373903176027</v>
      </c>
    </row>
    <row r="390" spans="1:6" s="64" customFormat="1" ht="34.5" x14ac:dyDescent="0.2">
      <c r="A390" s="68">
        <v>3</v>
      </c>
      <c r="B390" s="163" t="s">
        <v>649</v>
      </c>
      <c r="C390" s="161" t="s">
        <v>389</v>
      </c>
      <c r="D390" s="164">
        <f>10+7+15+22</f>
        <v>54</v>
      </c>
      <c r="E390" s="83">
        <v>2.1200487895690907</v>
      </c>
      <c r="F390" s="84">
        <f t="shared" si="21"/>
        <v>114.48263463673089</v>
      </c>
    </row>
    <row r="391" spans="1:6" s="64" customFormat="1" ht="17.25" x14ac:dyDescent="0.2">
      <c r="A391" s="68">
        <v>4</v>
      </c>
      <c r="B391" s="163" t="s">
        <v>650</v>
      </c>
      <c r="C391" s="161" t="s">
        <v>389</v>
      </c>
      <c r="D391" s="164">
        <v>1</v>
      </c>
      <c r="E391" s="83">
        <v>4.7112195323757575</v>
      </c>
      <c r="F391" s="84">
        <f t="shared" si="21"/>
        <v>4.7112195323757575</v>
      </c>
    </row>
    <row r="392" spans="1:6" s="64" customFormat="1" ht="17.25" x14ac:dyDescent="0.2">
      <c r="A392" s="68">
        <v>5</v>
      </c>
      <c r="B392" s="163" t="s">
        <v>651</v>
      </c>
      <c r="C392" s="161" t="s">
        <v>652</v>
      </c>
      <c r="D392" s="164">
        <v>4</v>
      </c>
      <c r="E392" s="83">
        <v>44.56693007019647</v>
      </c>
      <c r="F392" s="84">
        <f t="shared" si="21"/>
        <v>178.26772028078588</v>
      </c>
    </row>
    <row r="393" spans="1:6" s="64" customFormat="1" ht="17.25" x14ac:dyDescent="0.2">
      <c r="A393" s="68">
        <v>6</v>
      </c>
      <c r="B393" s="165" t="s">
        <v>653</v>
      </c>
      <c r="C393" s="166" t="s">
        <v>644</v>
      </c>
      <c r="D393" s="167">
        <v>4</v>
      </c>
      <c r="E393" s="83">
        <v>35.181037183629442</v>
      </c>
      <c r="F393" s="84">
        <f t="shared" si="21"/>
        <v>140.72414873451777</v>
      </c>
    </row>
    <row r="394" spans="1:6" s="64" customFormat="1" ht="17.25" x14ac:dyDescent="0.2">
      <c r="A394" s="68">
        <v>7</v>
      </c>
      <c r="B394" s="163" t="s">
        <v>654</v>
      </c>
      <c r="C394" s="161" t="s">
        <v>389</v>
      </c>
      <c r="D394" s="164">
        <v>4</v>
      </c>
      <c r="E394" s="83">
        <v>2.3556097661878788</v>
      </c>
      <c r="F394" s="84">
        <f t="shared" si="21"/>
        <v>9.422439064751515</v>
      </c>
    </row>
    <row r="395" spans="1:6" s="74" customFormat="1" ht="17.25" x14ac:dyDescent="0.2">
      <c r="A395" s="69"/>
      <c r="B395" s="95" t="s">
        <v>403</v>
      </c>
      <c r="C395" s="96"/>
      <c r="D395" s="96"/>
      <c r="E395" s="72"/>
      <c r="F395" s="97">
        <f>SUM(F379:F394)</f>
        <v>933.09391671638502</v>
      </c>
    </row>
    <row r="396" spans="1:6" s="80" customFormat="1" ht="17.25" x14ac:dyDescent="0.2">
      <c r="A396" s="75"/>
      <c r="B396" s="76" t="s">
        <v>655</v>
      </c>
      <c r="C396" s="77"/>
      <c r="D396" s="77"/>
      <c r="E396" s="78"/>
      <c r="F396" s="79"/>
    </row>
    <row r="397" spans="1:6" s="64" customFormat="1" ht="17.25" x14ac:dyDescent="0.2">
      <c r="A397" s="68"/>
      <c r="B397" s="170" t="s">
        <v>656</v>
      </c>
      <c r="C397" s="171"/>
      <c r="D397" s="172"/>
      <c r="E397" s="83"/>
      <c r="F397" s="84"/>
    </row>
    <row r="398" spans="1:6" s="64" customFormat="1" ht="51.75" x14ac:dyDescent="0.2">
      <c r="A398" s="68">
        <v>1</v>
      </c>
      <c r="B398" s="94" t="s">
        <v>657</v>
      </c>
      <c r="C398" s="173" t="s">
        <v>410</v>
      </c>
      <c r="D398" s="162">
        <v>3</v>
      </c>
      <c r="E398" s="83">
        <v>0.86172738513259006</v>
      </c>
      <c r="F398" s="84">
        <f t="shared" ref="F398:F408" si="22">+E398*D398</f>
        <v>2.5851821553977703</v>
      </c>
    </row>
    <row r="399" spans="1:6" s="64" customFormat="1" ht="19.5" x14ac:dyDescent="0.2">
      <c r="A399" s="68">
        <v>2</v>
      </c>
      <c r="B399" s="87" t="s">
        <v>658</v>
      </c>
      <c r="C399" s="127" t="s">
        <v>360</v>
      </c>
      <c r="D399" s="86">
        <v>1.2</v>
      </c>
      <c r="E399" s="83">
        <v>3.5414952935362738</v>
      </c>
      <c r="F399" s="84">
        <f t="shared" si="22"/>
        <v>4.2497943522435282</v>
      </c>
    </row>
    <row r="400" spans="1:6" s="64" customFormat="1" ht="19.5" x14ac:dyDescent="0.2">
      <c r="A400" s="68">
        <v>3</v>
      </c>
      <c r="B400" s="94" t="s">
        <v>604</v>
      </c>
      <c r="C400" s="127" t="s">
        <v>360</v>
      </c>
      <c r="D400" s="86">
        <v>0.1</v>
      </c>
      <c r="E400" s="83">
        <v>9.775180294072884</v>
      </c>
      <c r="F400" s="84">
        <f t="shared" si="22"/>
        <v>0.97751802940728849</v>
      </c>
    </row>
    <row r="401" spans="1:6" s="64" customFormat="1" ht="19.5" x14ac:dyDescent="0.2">
      <c r="A401" s="68">
        <v>4</v>
      </c>
      <c r="B401" s="94" t="s">
        <v>659</v>
      </c>
      <c r="C401" s="127" t="s">
        <v>360</v>
      </c>
      <c r="D401" s="86">
        <v>1.1000000000000001</v>
      </c>
      <c r="E401" s="83">
        <v>9.9733453973715136</v>
      </c>
      <c r="F401" s="84">
        <f t="shared" si="22"/>
        <v>10.970679937108665</v>
      </c>
    </row>
    <row r="402" spans="1:6" s="64" customFormat="1" ht="19.5" x14ac:dyDescent="0.2">
      <c r="A402" s="68">
        <v>5</v>
      </c>
      <c r="B402" s="87" t="s">
        <v>660</v>
      </c>
      <c r="C402" s="127" t="s">
        <v>360</v>
      </c>
      <c r="D402" s="86">
        <v>1.5</v>
      </c>
      <c r="E402" s="83">
        <v>4.5714840596232289</v>
      </c>
      <c r="F402" s="84">
        <f t="shared" si="22"/>
        <v>6.8572260894348434</v>
      </c>
    </row>
    <row r="403" spans="1:6" s="64" customFormat="1" ht="19.5" x14ac:dyDescent="0.2">
      <c r="A403" s="68">
        <v>6</v>
      </c>
      <c r="B403" s="94" t="s">
        <v>661</v>
      </c>
      <c r="C403" s="151" t="s">
        <v>360</v>
      </c>
      <c r="D403" s="174">
        <v>0.3</v>
      </c>
      <c r="E403" s="83">
        <v>114.92308679890837</v>
      </c>
      <c r="F403" s="84">
        <f t="shared" si="22"/>
        <v>34.476926039672513</v>
      </c>
    </row>
    <row r="404" spans="1:6" s="64" customFormat="1" ht="17.25" x14ac:dyDescent="0.2">
      <c r="A404" s="68">
        <v>7</v>
      </c>
      <c r="B404" s="89" t="s">
        <v>662</v>
      </c>
      <c r="C404" s="151" t="s">
        <v>389</v>
      </c>
      <c r="D404" s="175">
        <v>1</v>
      </c>
      <c r="E404" s="83">
        <v>56.142032760811105</v>
      </c>
      <c r="F404" s="84">
        <f t="shared" si="22"/>
        <v>56.142032760811105</v>
      </c>
    </row>
    <row r="405" spans="1:6" s="64" customFormat="1" ht="17.25" x14ac:dyDescent="0.2">
      <c r="A405" s="68">
        <v>8</v>
      </c>
      <c r="B405" s="150" t="s">
        <v>663</v>
      </c>
      <c r="C405" s="151" t="s">
        <v>0</v>
      </c>
      <c r="D405" s="176">
        <v>0.02</v>
      </c>
      <c r="E405" s="83">
        <v>800.89064483904372</v>
      </c>
      <c r="F405" s="84">
        <f t="shared" si="22"/>
        <v>16.017812896780875</v>
      </c>
    </row>
    <row r="406" spans="1:6" s="64" customFormat="1" ht="17.25" x14ac:dyDescent="0.2">
      <c r="A406" s="68">
        <v>9</v>
      </c>
      <c r="B406" s="136" t="s">
        <v>664</v>
      </c>
      <c r="C406" s="161" t="s">
        <v>389</v>
      </c>
      <c r="D406" s="164">
        <v>1</v>
      </c>
      <c r="E406" s="83">
        <v>23.262687273807614</v>
      </c>
      <c r="F406" s="84">
        <f t="shared" si="22"/>
        <v>23.262687273807614</v>
      </c>
    </row>
    <row r="407" spans="1:6" s="64" customFormat="1" ht="17.25" x14ac:dyDescent="0.2">
      <c r="A407" s="68">
        <v>10</v>
      </c>
      <c r="B407" s="150" t="s">
        <v>665</v>
      </c>
      <c r="C407" s="151" t="s">
        <v>389</v>
      </c>
      <c r="D407" s="175">
        <v>1</v>
      </c>
      <c r="E407" s="83">
        <v>10.230396458355454</v>
      </c>
      <c r="F407" s="84">
        <f t="shared" si="22"/>
        <v>10.230396458355454</v>
      </c>
    </row>
    <row r="408" spans="1:6" s="64" customFormat="1" ht="17.25" x14ac:dyDescent="0.2">
      <c r="A408" s="68">
        <v>11</v>
      </c>
      <c r="B408" s="150" t="s">
        <v>666</v>
      </c>
      <c r="C408" s="151" t="s">
        <v>389</v>
      </c>
      <c r="D408" s="175">
        <v>1</v>
      </c>
      <c r="E408" s="83">
        <v>8.5029492964843421</v>
      </c>
      <c r="F408" s="84">
        <f t="shared" si="22"/>
        <v>8.5029492964843421</v>
      </c>
    </row>
    <row r="409" spans="1:6" s="64" customFormat="1" ht="17.25" x14ac:dyDescent="0.2">
      <c r="A409" s="68"/>
      <c r="B409" s="170" t="s">
        <v>667</v>
      </c>
      <c r="C409" s="171"/>
      <c r="D409" s="172"/>
      <c r="E409" s="83"/>
      <c r="F409" s="84"/>
    </row>
    <row r="410" spans="1:6" s="64" customFormat="1" ht="51.75" x14ac:dyDescent="0.2">
      <c r="A410" s="68">
        <v>1</v>
      </c>
      <c r="B410" s="94" t="s">
        <v>668</v>
      </c>
      <c r="C410" s="173" t="s">
        <v>410</v>
      </c>
      <c r="D410" s="162">
        <v>40</v>
      </c>
      <c r="E410" s="83">
        <v>2.1218215693920257</v>
      </c>
      <c r="F410" s="84">
        <f t="shared" ref="F410:F423" si="23">+E410*D410</f>
        <v>84.872862775681028</v>
      </c>
    </row>
    <row r="411" spans="1:6" s="64" customFormat="1" ht="19.5" x14ac:dyDescent="0.2">
      <c r="A411" s="68">
        <v>2</v>
      </c>
      <c r="B411" s="87" t="s">
        <v>658</v>
      </c>
      <c r="C411" s="127" t="s">
        <v>360</v>
      </c>
      <c r="D411" s="86">
        <v>38</v>
      </c>
      <c r="E411" s="83">
        <v>3.5414952935362738</v>
      </c>
      <c r="F411" s="84">
        <f t="shared" si="23"/>
        <v>134.57682115437839</v>
      </c>
    </row>
    <row r="412" spans="1:6" s="64" customFormat="1" ht="19.5" x14ac:dyDescent="0.2">
      <c r="A412" s="68">
        <v>3</v>
      </c>
      <c r="B412" s="94" t="s">
        <v>604</v>
      </c>
      <c r="C412" s="127" t="s">
        <v>360</v>
      </c>
      <c r="D412" s="86">
        <v>2.4</v>
      </c>
      <c r="E412" s="83">
        <v>9.775180294072884</v>
      </c>
      <c r="F412" s="84">
        <f t="shared" si="23"/>
        <v>23.46043270577492</v>
      </c>
    </row>
    <row r="413" spans="1:6" s="64" customFormat="1" ht="19.5" x14ac:dyDescent="0.2">
      <c r="A413" s="68">
        <v>4</v>
      </c>
      <c r="B413" s="94" t="s">
        <v>659</v>
      </c>
      <c r="C413" s="127" t="s">
        <v>360</v>
      </c>
      <c r="D413" s="86">
        <v>38</v>
      </c>
      <c r="E413" s="83">
        <v>9.9733453973715136</v>
      </c>
      <c r="F413" s="84">
        <f t="shared" si="23"/>
        <v>378.98712510011751</v>
      </c>
    </row>
    <row r="414" spans="1:6" s="64" customFormat="1" ht="19.5" x14ac:dyDescent="0.2">
      <c r="A414" s="68">
        <v>5</v>
      </c>
      <c r="B414" s="87" t="s">
        <v>660</v>
      </c>
      <c r="C414" s="127" t="s">
        <v>360</v>
      </c>
      <c r="D414" s="86">
        <v>1.5</v>
      </c>
      <c r="E414" s="83">
        <v>4.5714840596232289</v>
      </c>
      <c r="F414" s="84">
        <f t="shared" si="23"/>
        <v>6.8572260894348434</v>
      </c>
    </row>
    <row r="415" spans="1:6" s="64" customFormat="1" ht="19.5" x14ac:dyDescent="0.2">
      <c r="A415" s="68">
        <v>6</v>
      </c>
      <c r="B415" s="177" t="s">
        <v>669</v>
      </c>
      <c r="C415" s="151" t="s">
        <v>360</v>
      </c>
      <c r="D415" s="174">
        <v>0.26</v>
      </c>
      <c r="E415" s="83">
        <v>43.598944421298995</v>
      </c>
      <c r="F415" s="84">
        <f t="shared" si="23"/>
        <v>11.33572554953774</v>
      </c>
    </row>
    <row r="416" spans="1:6" s="64" customFormat="1" ht="34.5" x14ac:dyDescent="0.2">
      <c r="A416" s="68">
        <v>7</v>
      </c>
      <c r="B416" s="89" t="s">
        <v>670</v>
      </c>
      <c r="C416" s="151" t="s">
        <v>360</v>
      </c>
      <c r="D416" s="174">
        <v>1.35</v>
      </c>
      <c r="E416" s="83">
        <v>54.062412209908338</v>
      </c>
      <c r="F416" s="84">
        <f t="shared" si="23"/>
        <v>72.984256483376257</v>
      </c>
    </row>
    <row r="417" spans="1:6" s="64" customFormat="1" ht="34.5" x14ac:dyDescent="0.2">
      <c r="A417" s="68">
        <v>8</v>
      </c>
      <c r="B417" s="89" t="s">
        <v>671</v>
      </c>
      <c r="C417" s="151" t="s">
        <v>389</v>
      </c>
      <c r="D417" s="175">
        <v>1</v>
      </c>
      <c r="E417" s="83">
        <v>31.40813021583838</v>
      </c>
      <c r="F417" s="84">
        <f t="shared" si="23"/>
        <v>31.40813021583838</v>
      </c>
    </row>
    <row r="418" spans="1:6" s="64" customFormat="1" ht="17.25" x14ac:dyDescent="0.2">
      <c r="A418" s="68">
        <v>9</v>
      </c>
      <c r="B418" s="89" t="s">
        <v>672</v>
      </c>
      <c r="C418" s="151" t="s">
        <v>389</v>
      </c>
      <c r="D418" s="175">
        <v>2</v>
      </c>
      <c r="E418" s="83">
        <v>44.7565855575697</v>
      </c>
      <c r="F418" s="84">
        <f t="shared" si="23"/>
        <v>89.5131711151394</v>
      </c>
    </row>
    <row r="419" spans="1:6" s="64" customFormat="1" ht="34.5" x14ac:dyDescent="0.2">
      <c r="A419" s="68">
        <v>10</v>
      </c>
      <c r="B419" s="89" t="s">
        <v>673</v>
      </c>
      <c r="C419" s="151" t="s">
        <v>389</v>
      </c>
      <c r="D419" s="175">
        <v>1</v>
      </c>
      <c r="E419" s="83">
        <v>222.99772453245248</v>
      </c>
      <c r="F419" s="84">
        <f t="shared" si="23"/>
        <v>222.99772453245248</v>
      </c>
    </row>
    <row r="420" spans="1:6" s="64" customFormat="1" ht="17.25" x14ac:dyDescent="0.2">
      <c r="A420" s="68">
        <v>11</v>
      </c>
      <c r="B420" s="89" t="s">
        <v>674</v>
      </c>
      <c r="C420" s="151" t="s">
        <v>675</v>
      </c>
      <c r="D420" s="152">
        <v>17.5</v>
      </c>
      <c r="E420" s="83">
        <v>1.0207642320147474</v>
      </c>
      <c r="F420" s="84">
        <f t="shared" si="23"/>
        <v>17.863374060258081</v>
      </c>
    </row>
    <row r="421" spans="1:6" s="64" customFormat="1" ht="17.25" x14ac:dyDescent="0.2">
      <c r="A421" s="68">
        <v>12</v>
      </c>
      <c r="B421" s="89" t="s">
        <v>676</v>
      </c>
      <c r="C421" s="151" t="s">
        <v>675</v>
      </c>
      <c r="D421" s="152">
        <v>22.9</v>
      </c>
      <c r="E421" s="83">
        <v>1.0207642320147474</v>
      </c>
      <c r="F421" s="84">
        <f t="shared" si="23"/>
        <v>23.375500913137714</v>
      </c>
    </row>
    <row r="422" spans="1:6" s="64" customFormat="1" ht="17.25" x14ac:dyDescent="0.2">
      <c r="A422" s="68">
        <v>13</v>
      </c>
      <c r="B422" s="136" t="s">
        <v>677</v>
      </c>
      <c r="C422" s="161" t="s">
        <v>389</v>
      </c>
      <c r="D422" s="164">
        <v>1</v>
      </c>
      <c r="E422" s="83">
        <v>23.262687273807614</v>
      </c>
      <c r="F422" s="84">
        <f t="shared" si="23"/>
        <v>23.262687273807614</v>
      </c>
    </row>
    <row r="423" spans="1:6" s="64" customFormat="1" ht="17.25" x14ac:dyDescent="0.2">
      <c r="A423" s="68">
        <v>14</v>
      </c>
      <c r="B423" s="150" t="s">
        <v>678</v>
      </c>
      <c r="C423" s="151" t="s">
        <v>389</v>
      </c>
      <c r="D423" s="175">
        <v>2</v>
      </c>
      <c r="E423" s="83">
        <v>3.9260162769797975</v>
      </c>
      <c r="F423" s="84">
        <f t="shared" si="23"/>
        <v>7.852032553959595</v>
      </c>
    </row>
    <row r="424" spans="1:6" s="64" customFormat="1" ht="17.25" x14ac:dyDescent="0.2">
      <c r="A424" s="68"/>
      <c r="B424" s="159" t="s">
        <v>679</v>
      </c>
      <c r="C424" s="160"/>
      <c r="D424" s="160"/>
      <c r="E424" s="83"/>
      <c r="F424" s="84"/>
    </row>
    <row r="425" spans="1:6" s="64" customFormat="1" ht="34.5" x14ac:dyDescent="0.2">
      <c r="A425" s="68">
        <v>1</v>
      </c>
      <c r="B425" s="163" t="s">
        <v>680</v>
      </c>
      <c r="C425" s="173" t="s">
        <v>410</v>
      </c>
      <c r="D425" s="162">
        <v>3</v>
      </c>
      <c r="E425" s="83">
        <v>2.3111807058591722</v>
      </c>
      <c r="F425" s="84">
        <f t="shared" ref="F425:F436" si="24">+E425*D425</f>
        <v>6.9335421175775167</v>
      </c>
    </row>
    <row r="426" spans="1:6" s="64" customFormat="1" ht="19.5" x14ac:dyDescent="0.2">
      <c r="A426" s="68">
        <v>2</v>
      </c>
      <c r="B426" s="87" t="s">
        <v>658</v>
      </c>
      <c r="C426" s="127" t="s">
        <v>360</v>
      </c>
      <c r="D426" s="86">
        <v>1.5</v>
      </c>
      <c r="E426" s="83">
        <v>3.5414952935362738</v>
      </c>
      <c r="F426" s="84">
        <f t="shared" si="24"/>
        <v>5.3122429403044107</v>
      </c>
    </row>
    <row r="427" spans="1:6" s="64" customFormat="1" ht="19.5" x14ac:dyDescent="0.2">
      <c r="A427" s="68">
        <v>3</v>
      </c>
      <c r="B427" s="94" t="s">
        <v>604</v>
      </c>
      <c r="C427" s="127" t="s">
        <v>360</v>
      </c>
      <c r="D427" s="86">
        <v>0.3</v>
      </c>
      <c r="E427" s="83">
        <v>9.775180294072884</v>
      </c>
      <c r="F427" s="84">
        <f t="shared" si="24"/>
        <v>2.932554088221865</v>
      </c>
    </row>
    <row r="428" spans="1:6" s="64" customFormat="1" ht="19.5" x14ac:dyDescent="0.2">
      <c r="A428" s="68">
        <v>4</v>
      </c>
      <c r="B428" s="94" t="s">
        <v>659</v>
      </c>
      <c r="C428" s="127" t="s">
        <v>360</v>
      </c>
      <c r="D428" s="86">
        <v>1.2</v>
      </c>
      <c r="E428" s="83">
        <v>9.9733453973715136</v>
      </c>
      <c r="F428" s="84">
        <f t="shared" si="24"/>
        <v>11.968014476845816</v>
      </c>
    </row>
    <row r="429" spans="1:6" s="64" customFormat="1" ht="19.5" x14ac:dyDescent="0.2">
      <c r="A429" s="68">
        <v>5</v>
      </c>
      <c r="B429" s="87" t="s">
        <v>681</v>
      </c>
      <c r="C429" s="127" t="s">
        <v>360</v>
      </c>
      <c r="D429" s="86">
        <v>2.6</v>
      </c>
      <c r="E429" s="83">
        <v>5.2771546033468297</v>
      </c>
      <c r="F429" s="84">
        <f t="shared" si="24"/>
        <v>13.720601968701757</v>
      </c>
    </row>
    <row r="430" spans="1:6" s="64" customFormat="1" ht="17.25" x14ac:dyDescent="0.2">
      <c r="A430" s="68">
        <v>6</v>
      </c>
      <c r="B430" s="89" t="s">
        <v>663</v>
      </c>
      <c r="C430" s="151" t="s">
        <v>675</v>
      </c>
      <c r="D430" s="152">
        <v>10</v>
      </c>
      <c r="E430" s="83">
        <v>1.0207642320147474</v>
      </c>
      <c r="F430" s="84">
        <f t="shared" si="24"/>
        <v>10.207642320147475</v>
      </c>
    </row>
    <row r="431" spans="1:6" s="64" customFormat="1" ht="17.25" x14ac:dyDescent="0.2">
      <c r="A431" s="68">
        <v>7</v>
      </c>
      <c r="B431" s="89" t="s">
        <v>674</v>
      </c>
      <c r="C431" s="151" t="s">
        <v>675</v>
      </c>
      <c r="D431" s="152">
        <v>30</v>
      </c>
      <c r="E431" s="83">
        <v>1.0207642320147474</v>
      </c>
      <c r="F431" s="84">
        <f t="shared" si="24"/>
        <v>30.622926960442424</v>
      </c>
    </row>
    <row r="432" spans="1:6" s="64" customFormat="1" ht="19.5" x14ac:dyDescent="0.2">
      <c r="A432" s="68">
        <v>8</v>
      </c>
      <c r="B432" s="177" t="s">
        <v>669</v>
      </c>
      <c r="C432" s="151" t="s">
        <v>360</v>
      </c>
      <c r="D432" s="174">
        <v>0.26</v>
      </c>
      <c r="E432" s="83">
        <v>43.598944421298995</v>
      </c>
      <c r="F432" s="84">
        <f t="shared" si="24"/>
        <v>11.33572554953774</v>
      </c>
    </row>
    <row r="433" spans="1:6" s="64" customFormat="1" ht="34.5" x14ac:dyDescent="0.2">
      <c r="A433" s="68">
        <v>9</v>
      </c>
      <c r="B433" s="89" t="s">
        <v>670</v>
      </c>
      <c r="C433" s="151" t="s">
        <v>360</v>
      </c>
      <c r="D433" s="174">
        <v>1.1000000000000001</v>
      </c>
      <c r="E433" s="83">
        <v>54.062412209908338</v>
      </c>
      <c r="F433" s="84">
        <f t="shared" si="24"/>
        <v>59.468653430899174</v>
      </c>
    </row>
    <row r="434" spans="1:6" s="64" customFormat="1" ht="34.5" x14ac:dyDescent="0.2">
      <c r="A434" s="68">
        <v>10</v>
      </c>
      <c r="B434" s="89" t="s">
        <v>671</v>
      </c>
      <c r="C434" s="151" t="s">
        <v>389</v>
      </c>
      <c r="D434" s="175">
        <v>1</v>
      </c>
      <c r="E434" s="83">
        <v>31.40813021583838</v>
      </c>
      <c r="F434" s="84">
        <f t="shared" si="24"/>
        <v>31.40813021583838</v>
      </c>
    </row>
    <row r="435" spans="1:6" s="64" customFormat="1" ht="17.25" x14ac:dyDescent="0.2">
      <c r="A435" s="68">
        <v>11</v>
      </c>
      <c r="B435" s="89" t="s">
        <v>672</v>
      </c>
      <c r="C435" s="151" t="s">
        <v>389</v>
      </c>
      <c r="D435" s="175">
        <v>2</v>
      </c>
      <c r="E435" s="83">
        <v>44.7565855575697</v>
      </c>
      <c r="F435" s="84">
        <f t="shared" si="24"/>
        <v>89.5131711151394</v>
      </c>
    </row>
    <row r="436" spans="1:6" s="64" customFormat="1" ht="34.5" x14ac:dyDescent="0.2">
      <c r="A436" s="68">
        <v>12</v>
      </c>
      <c r="B436" s="89" t="s">
        <v>673</v>
      </c>
      <c r="C436" s="151" t="s">
        <v>389</v>
      </c>
      <c r="D436" s="175">
        <v>1</v>
      </c>
      <c r="E436" s="83">
        <v>222.99772453245248</v>
      </c>
      <c r="F436" s="84">
        <f t="shared" si="24"/>
        <v>222.99772453245248</v>
      </c>
    </row>
    <row r="437" spans="1:6" s="64" customFormat="1" ht="17.25" x14ac:dyDescent="0.2">
      <c r="A437" s="68"/>
      <c r="B437" s="159" t="s">
        <v>682</v>
      </c>
      <c r="C437" s="160"/>
      <c r="D437" s="160"/>
      <c r="E437" s="83"/>
      <c r="F437" s="84"/>
    </row>
    <row r="438" spans="1:6" s="64" customFormat="1" ht="34.5" x14ac:dyDescent="0.2">
      <c r="A438" s="68">
        <v>1</v>
      </c>
      <c r="B438" s="119" t="s">
        <v>683</v>
      </c>
      <c r="C438" s="120" t="s">
        <v>410</v>
      </c>
      <c r="D438" s="116">
        <v>53</v>
      </c>
      <c r="E438" s="83">
        <v>6.3852606629368482</v>
      </c>
      <c r="F438" s="84">
        <f t="shared" ref="F438:F449" si="25">+E438*D438</f>
        <v>338.41881513565295</v>
      </c>
    </row>
    <row r="439" spans="1:6" s="64" customFormat="1" ht="19.5" x14ac:dyDescent="0.2">
      <c r="A439" s="68">
        <v>2</v>
      </c>
      <c r="B439" s="87" t="s">
        <v>658</v>
      </c>
      <c r="C439" s="127" t="s">
        <v>360</v>
      </c>
      <c r="D439" s="86">
        <v>51</v>
      </c>
      <c r="E439" s="83">
        <v>3.5414952935362738</v>
      </c>
      <c r="F439" s="84">
        <f t="shared" si="25"/>
        <v>180.61625997034997</v>
      </c>
    </row>
    <row r="440" spans="1:6" s="64" customFormat="1" ht="19.5" x14ac:dyDescent="0.2">
      <c r="A440" s="68">
        <v>3</v>
      </c>
      <c r="B440" s="94" t="s">
        <v>604</v>
      </c>
      <c r="C440" s="127" t="s">
        <v>360</v>
      </c>
      <c r="D440" s="86">
        <v>9.5</v>
      </c>
      <c r="E440" s="83">
        <v>9.775180294072884</v>
      </c>
      <c r="F440" s="84">
        <f t="shared" si="25"/>
        <v>92.864212793692403</v>
      </c>
    </row>
    <row r="441" spans="1:6" s="64" customFormat="1" ht="19.5" x14ac:dyDescent="0.2">
      <c r="A441" s="68">
        <v>4</v>
      </c>
      <c r="B441" s="94" t="s">
        <v>659</v>
      </c>
      <c r="C441" s="127" t="s">
        <v>360</v>
      </c>
      <c r="D441" s="86">
        <v>41.5</v>
      </c>
      <c r="E441" s="83">
        <v>9.9733453973715136</v>
      </c>
      <c r="F441" s="84">
        <f t="shared" si="25"/>
        <v>413.89383399091781</v>
      </c>
    </row>
    <row r="442" spans="1:6" s="64" customFormat="1" ht="19.5" x14ac:dyDescent="0.2">
      <c r="A442" s="68">
        <v>5</v>
      </c>
      <c r="B442" s="87" t="s">
        <v>681</v>
      </c>
      <c r="C442" s="127" t="s">
        <v>360</v>
      </c>
      <c r="D442" s="86">
        <v>9.5</v>
      </c>
      <c r="E442" s="83">
        <v>5.2771546033468297</v>
      </c>
      <c r="F442" s="84">
        <f t="shared" si="25"/>
        <v>50.132968731794882</v>
      </c>
    </row>
    <row r="443" spans="1:6" s="64" customFormat="1" ht="17.25" x14ac:dyDescent="0.2">
      <c r="A443" s="68">
        <v>6</v>
      </c>
      <c r="B443" s="89" t="s">
        <v>663</v>
      </c>
      <c r="C443" s="151" t="s">
        <v>675</v>
      </c>
      <c r="D443" s="152">
        <v>40</v>
      </c>
      <c r="E443" s="83">
        <v>1.0207642320147474</v>
      </c>
      <c r="F443" s="84">
        <f t="shared" si="25"/>
        <v>40.830569280589899</v>
      </c>
    </row>
    <row r="444" spans="1:6" s="64" customFormat="1" ht="17.25" x14ac:dyDescent="0.2">
      <c r="A444" s="68">
        <v>7</v>
      </c>
      <c r="B444" s="89" t="s">
        <v>674</v>
      </c>
      <c r="C444" s="151" t="s">
        <v>675</v>
      </c>
      <c r="D444" s="152">
        <v>120</v>
      </c>
      <c r="E444" s="83">
        <v>1.0207642320147474</v>
      </c>
      <c r="F444" s="84">
        <f t="shared" si="25"/>
        <v>122.4917078417697</v>
      </c>
    </row>
    <row r="445" spans="1:6" s="64" customFormat="1" ht="19.5" x14ac:dyDescent="0.2">
      <c r="A445" s="68">
        <v>8</v>
      </c>
      <c r="B445" s="177" t="s">
        <v>669</v>
      </c>
      <c r="C445" s="151" t="s">
        <v>360</v>
      </c>
      <c r="D445" s="174">
        <f>0.26*4</f>
        <v>1.04</v>
      </c>
      <c r="E445" s="83">
        <v>43.598944421298995</v>
      </c>
      <c r="F445" s="84">
        <f t="shared" si="25"/>
        <v>45.342902198150959</v>
      </c>
    </row>
    <row r="446" spans="1:6" s="64" customFormat="1" ht="34.5" x14ac:dyDescent="0.2">
      <c r="A446" s="68">
        <v>9</v>
      </c>
      <c r="B446" s="89" t="s">
        <v>670</v>
      </c>
      <c r="C446" s="151" t="s">
        <v>360</v>
      </c>
      <c r="D446" s="174">
        <v>5.4</v>
      </c>
      <c r="E446" s="83">
        <v>54.062412209908338</v>
      </c>
      <c r="F446" s="84">
        <f t="shared" si="25"/>
        <v>291.93702593350503</v>
      </c>
    </row>
    <row r="447" spans="1:6" s="64" customFormat="1" ht="34.5" x14ac:dyDescent="0.2">
      <c r="A447" s="68">
        <v>10</v>
      </c>
      <c r="B447" s="89" t="s">
        <v>671</v>
      </c>
      <c r="C447" s="151" t="s">
        <v>389</v>
      </c>
      <c r="D447" s="175">
        <v>4</v>
      </c>
      <c r="E447" s="83">
        <v>31.40813021583838</v>
      </c>
      <c r="F447" s="84">
        <f t="shared" si="25"/>
        <v>125.63252086335352</v>
      </c>
    </row>
    <row r="448" spans="1:6" s="64" customFormat="1" ht="17.25" x14ac:dyDescent="0.2">
      <c r="A448" s="68">
        <v>11</v>
      </c>
      <c r="B448" s="89" t="s">
        <v>672</v>
      </c>
      <c r="C448" s="151" t="s">
        <v>389</v>
      </c>
      <c r="D448" s="175">
        <v>8</v>
      </c>
      <c r="E448" s="83">
        <v>44.7565855575697</v>
      </c>
      <c r="F448" s="84">
        <f t="shared" si="25"/>
        <v>358.0526844605576</v>
      </c>
    </row>
    <row r="449" spans="1:6" s="64" customFormat="1" ht="34.5" x14ac:dyDescent="0.2">
      <c r="A449" s="68">
        <v>12</v>
      </c>
      <c r="B449" s="89" t="s">
        <v>673</v>
      </c>
      <c r="C449" s="151" t="s">
        <v>389</v>
      </c>
      <c r="D449" s="175">
        <v>4</v>
      </c>
      <c r="E449" s="83">
        <v>213.24016149765603</v>
      </c>
      <c r="F449" s="84">
        <f t="shared" si="25"/>
        <v>852.96064599062413</v>
      </c>
    </row>
    <row r="450" spans="1:6" s="74" customFormat="1" ht="17.25" customHeight="1" x14ac:dyDescent="0.2">
      <c r="A450" s="69"/>
      <c r="B450" s="95" t="s">
        <v>403</v>
      </c>
      <c r="C450" s="96"/>
      <c r="D450" s="96"/>
      <c r="E450" s="72"/>
      <c r="F450" s="97">
        <f>SUM(F398:F449)</f>
        <v>4713.2153527194641</v>
      </c>
    </row>
    <row r="451" spans="1:6" s="64" customFormat="1" ht="17.25" x14ac:dyDescent="0.2">
      <c r="A451" s="68"/>
      <c r="B451" s="178" t="s">
        <v>684</v>
      </c>
      <c r="C451" s="101"/>
      <c r="D451" s="83"/>
      <c r="E451" s="83"/>
      <c r="F451" s="73">
        <f>SUM(F9:F450)/2</f>
        <v>211523.35744906534</v>
      </c>
    </row>
    <row r="452" spans="1:6" s="64" customFormat="1" ht="17.25" x14ac:dyDescent="0.2">
      <c r="A452" s="68"/>
      <c r="B452" s="178" t="s">
        <v>687</v>
      </c>
      <c r="C452" s="101"/>
      <c r="D452" s="83"/>
      <c r="E452" s="83"/>
      <c r="F452" s="73">
        <f>F451*20/100</f>
        <v>42304.671489813067</v>
      </c>
    </row>
    <row r="453" spans="1:6" s="64" customFormat="1" ht="17.25" customHeight="1" x14ac:dyDescent="0.2">
      <c r="A453" s="68"/>
      <c r="B453" s="178" t="s">
        <v>685</v>
      </c>
      <c r="C453" s="101"/>
      <c r="D453" s="83"/>
      <c r="E453" s="83"/>
      <c r="F453" s="66">
        <f>+F451*1.2</f>
        <v>253828.02893887839</v>
      </c>
    </row>
    <row r="454" spans="1:6" ht="17.25" customHeight="1" x14ac:dyDescent="0.3">
      <c r="F454" s="84"/>
    </row>
    <row r="455" spans="1:6" ht="17.25" x14ac:dyDescent="0.3"/>
    <row r="456" spans="1:6" ht="15.75" customHeight="1" x14ac:dyDescent="0.3"/>
    <row r="457" spans="1:6" ht="17.25" customHeight="1" x14ac:dyDescent="0.3"/>
    <row r="458" spans="1:6" ht="15.75" customHeight="1" x14ac:dyDescent="0.3"/>
    <row r="459" spans="1:6" ht="17.25" x14ac:dyDescent="0.3"/>
    <row r="460" spans="1:6" ht="17.25" x14ac:dyDescent="0.3"/>
    <row r="461" spans="1:6" ht="17.25" customHeight="1" x14ac:dyDescent="0.3"/>
    <row r="462" spans="1:6" ht="17.25" x14ac:dyDescent="0.3"/>
    <row r="463" spans="1:6" ht="17.25" x14ac:dyDescent="0.3"/>
    <row r="464" spans="1:6" ht="17.25" x14ac:dyDescent="0.3"/>
    <row r="465" ht="17.25" customHeight="1" x14ac:dyDescent="0.3"/>
    <row r="466" ht="17.25" x14ac:dyDescent="0.3"/>
    <row r="467" ht="17.25" x14ac:dyDescent="0.3"/>
    <row r="468" ht="17.25" x14ac:dyDescent="0.3"/>
    <row r="469" ht="17.25" customHeight="1" x14ac:dyDescent="0.3"/>
    <row r="470" ht="17.25" x14ac:dyDescent="0.3"/>
    <row r="471" ht="17.25" x14ac:dyDescent="0.3"/>
    <row r="472" ht="17.25" x14ac:dyDescent="0.3"/>
    <row r="473" ht="17.25" customHeight="1" x14ac:dyDescent="0.3"/>
    <row r="474" ht="17.25" x14ac:dyDescent="0.3"/>
    <row r="475" ht="17.25" x14ac:dyDescent="0.3"/>
    <row r="476" ht="17.25" customHeight="1" x14ac:dyDescent="0.3"/>
    <row r="477" ht="17.25" x14ac:dyDescent="0.3"/>
    <row r="478" ht="17.25" x14ac:dyDescent="0.3"/>
    <row r="479" ht="17.25" x14ac:dyDescent="0.3"/>
    <row r="480" ht="17.25" customHeight="1" x14ac:dyDescent="0.3"/>
    <row r="481" ht="17.25" x14ac:dyDescent="0.3"/>
    <row r="482" ht="17.25" x14ac:dyDescent="0.3"/>
    <row r="483" ht="17.25" x14ac:dyDescent="0.3"/>
    <row r="484" ht="17.25" customHeight="1" x14ac:dyDescent="0.3"/>
    <row r="486" ht="17.25" x14ac:dyDescent="0.3"/>
    <row r="487" ht="17.25" x14ac:dyDescent="0.3"/>
    <row r="488" ht="17.25" customHeight="1" x14ac:dyDescent="0.3"/>
    <row r="489" ht="17.25" x14ac:dyDescent="0.3"/>
    <row r="490" ht="17.25" x14ac:dyDescent="0.3"/>
    <row r="491" ht="17.25" x14ac:dyDescent="0.3"/>
    <row r="492" ht="17.25" customHeight="1" x14ac:dyDescent="0.3"/>
    <row r="493" ht="17.25" x14ac:dyDescent="0.3"/>
    <row r="494" ht="17.25" x14ac:dyDescent="0.3"/>
    <row r="495" ht="17.25" x14ac:dyDescent="0.3"/>
    <row r="496" ht="17.25" customHeight="1" x14ac:dyDescent="0.3"/>
    <row r="497" ht="17.25" x14ac:dyDescent="0.3"/>
    <row r="498" ht="17.25" x14ac:dyDescent="0.3"/>
    <row r="499" ht="17.25" customHeight="1" x14ac:dyDescent="0.3"/>
    <row r="500" ht="17.25" x14ac:dyDescent="0.3"/>
    <row r="501" ht="17.25" x14ac:dyDescent="0.3"/>
    <row r="502" ht="17.25" x14ac:dyDescent="0.3"/>
    <row r="503" ht="17.25" customHeight="1" x14ac:dyDescent="0.3"/>
    <row r="504" ht="17.25" x14ac:dyDescent="0.3"/>
    <row r="505" ht="17.25" x14ac:dyDescent="0.3"/>
    <row r="506" ht="17.25" x14ac:dyDescent="0.3"/>
    <row r="507" ht="17.25" x14ac:dyDescent="0.3"/>
    <row r="508" ht="17.25" x14ac:dyDescent="0.3"/>
    <row r="509" ht="17.25" x14ac:dyDescent="0.3"/>
    <row r="510" ht="17.25" x14ac:dyDescent="0.3"/>
    <row r="511" ht="17.25" x14ac:dyDescent="0.3"/>
    <row r="512" ht="17.25" x14ac:dyDescent="0.3"/>
    <row r="513" ht="17.25" x14ac:dyDescent="0.3"/>
    <row r="514" ht="17.25" x14ac:dyDescent="0.3"/>
    <row r="515" ht="17.25" x14ac:dyDescent="0.3"/>
    <row r="516" ht="17.25" x14ac:dyDescent="0.3"/>
    <row r="517" ht="17.25" x14ac:dyDescent="0.3"/>
    <row r="518" ht="17.25" x14ac:dyDescent="0.3"/>
    <row r="519" ht="17.25" x14ac:dyDescent="0.3"/>
    <row r="520" ht="17.25" x14ac:dyDescent="0.3"/>
    <row r="521" ht="17.25" x14ac:dyDescent="0.3"/>
    <row r="522" ht="17.25" x14ac:dyDescent="0.3"/>
    <row r="523" ht="17.25" x14ac:dyDescent="0.3"/>
    <row r="524" ht="17.25" x14ac:dyDescent="0.3"/>
    <row r="525" ht="17.25" x14ac:dyDescent="0.3"/>
    <row r="526" ht="17.25" x14ac:dyDescent="0.3"/>
    <row r="527" ht="17.25" x14ac:dyDescent="0.3"/>
    <row r="528" ht="17.25" x14ac:dyDescent="0.3"/>
    <row r="529" ht="17.25" x14ac:dyDescent="0.3"/>
    <row r="530" ht="17.25" x14ac:dyDescent="0.3"/>
    <row r="531" ht="17.25" x14ac:dyDescent="0.3"/>
    <row r="532" ht="17.25" x14ac:dyDescent="0.3"/>
    <row r="533" ht="17.25" x14ac:dyDescent="0.3"/>
    <row r="534" ht="17.25" x14ac:dyDescent="0.3"/>
    <row r="535" ht="17.25" x14ac:dyDescent="0.3"/>
    <row r="536" ht="17.25" x14ac:dyDescent="0.3"/>
    <row r="537" ht="17.25" x14ac:dyDescent="0.3"/>
    <row r="538" ht="17.25" x14ac:dyDescent="0.3"/>
    <row r="539" ht="17.25" x14ac:dyDescent="0.3"/>
    <row r="540" ht="17.25" x14ac:dyDescent="0.3"/>
    <row r="541" ht="17.25" x14ac:dyDescent="0.3"/>
    <row r="542" ht="17.25" x14ac:dyDescent="0.3"/>
    <row r="543" ht="17.25" x14ac:dyDescent="0.3"/>
    <row r="544" ht="17.25" x14ac:dyDescent="0.3"/>
    <row r="545" ht="17.25" x14ac:dyDescent="0.3"/>
    <row r="546" ht="17.25" x14ac:dyDescent="0.3"/>
    <row r="547" ht="17.25" x14ac:dyDescent="0.3"/>
    <row r="548" ht="17.25" x14ac:dyDescent="0.3"/>
    <row r="549" ht="17.25" x14ac:dyDescent="0.3"/>
    <row r="550" ht="17.25" x14ac:dyDescent="0.3"/>
    <row r="551" ht="17.25" x14ac:dyDescent="0.3"/>
    <row r="552" ht="17.25" x14ac:dyDescent="0.3"/>
    <row r="553" ht="17.25" x14ac:dyDescent="0.3"/>
    <row r="554" ht="17.25" x14ac:dyDescent="0.3"/>
    <row r="555" ht="17.25" x14ac:dyDescent="0.3"/>
    <row r="556" ht="17.25" x14ac:dyDescent="0.3"/>
    <row r="557" ht="17.25" x14ac:dyDescent="0.3"/>
    <row r="558" ht="17.25" x14ac:dyDescent="0.3"/>
    <row r="559" ht="17.25" x14ac:dyDescent="0.3"/>
    <row r="560" ht="17.25" x14ac:dyDescent="0.3"/>
    <row r="561" ht="17.25" x14ac:dyDescent="0.3"/>
    <row r="562" ht="17.25" x14ac:dyDescent="0.3"/>
    <row r="563" ht="17.25" x14ac:dyDescent="0.3"/>
    <row r="564" ht="17.25" x14ac:dyDescent="0.3"/>
    <row r="565" ht="17.25" x14ac:dyDescent="0.3"/>
    <row r="566" ht="17.25" x14ac:dyDescent="0.3"/>
    <row r="567" ht="17.25" x14ac:dyDescent="0.3"/>
    <row r="568" ht="17.25" x14ac:dyDescent="0.3"/>
    <row r="569" ht="17.25" x14ac:dyDescent="0.3"/>
    <row r="570" ht="17.25" x14ac:dyDescent="0.3"/>
    <row r="571" ht="17.25" x14ac:dyDescent="0.3"/>
    <row r="572" ht="17.25" x14ac:dyDescent="0.3"/>
    <row r="573" ht="17.25" x14ac:dyDescent="0.3"/>
    <row r="574" ht="17.25" x14ac:dyDescent="0.3"/>
    <row r="575" ht="17.25" x14ac:dyDescent="0.3"/>
    <row r="576" ht="17.25" x14ac:dyDescent="0.3"/>
    <row r="577" ht="17.25" x14ac:dyDescent="0.3"/>
    <row r="578" ht="17.25" x14ac:dyDescent="0.3"/>
    <row r="579" ht="17.25" x14ac:dyDescent="0.3"/>
    <row r="580" ht="17.25" x14ac:dyDescent="0.3"/>
    <row r="581" ht="17.25" x14ac:dyDescent="0.3"/>
    <row r="582" ht="17.25" x14ac:dyDescent="0.3"/>
    <row r="583" ht="17.25" x14ac:dyDescent="0.3"/>
    <row r="584" ht="17.25" x14ac:dyDescent="0.3"/>
    <row r="585" ht="17.25" x14ac:dyDescent="0.3"/>
    <row r="586" ht="17.25" x14ac:dyDescent="0.3"/>
    <row r="587" ht="17.25" x14ac:dyDescent="0.3"/>
    <row r="588" ht="17.25" x14ac:dyDescent="0.3"/>
    <row r="589" ht="17.25" x14ac:dyDescent="0.3"/>
    <row r="590" ht="17.25" x14ac:dyDescent="0.3"/>
    <row r="591" ht="17.25" x14ac:dyDescent="0.3"/>
    <row r="592" ht="17.25" x14ac:dyDescent="0.3"/>
    <row r="593" ht="17.25" x14ac:dyDescent="0.3"/>
    <row r="594" ht="17.25" x14ac:dyDescent="0.3"/>
    <row r="595" ht="17.25" x14ac:dyDescent="0.3"/>
    <row r="596" ht="17.25" x14ac:dyDescent="0.3"/>
    <row r="597" ht="17.25" x14ac:dyDescent="0.3"/>
    <row r="598" ht="17.25" x14ac:dyDescent="0.3"/>
    <row r="599" ht="17.25" x14ac:dyDescent="0.3"/>
    <row r="600" ht="17.25" x14ac:dyDescent="0.3"/>
    <row r="601" ht="17.25" x14ac:dyDescent="0.3"/>
    <row r="602" ht="17.25" x14ac:dyDescent="0.3"/>
    <row r="603" ht="17.25" x14ac:dyDescent="0.3"/>
    <row r="604" ht="17.25" x14ac:dyDescent="0.3"/>
    <row r="605" ht="17.25" x14ac:dyDescent="0.3"/>
    <row r="606" ht="17.25" x14ac:dyDescent="0.3"/>
    <row r="607" ht="17.25" x14ac:dyDescent="0.3"/>
    <row r="608" ht="17.25" x14ac:dyDescent="0.3"/>
    <row r="609" ht="17.25" x14ac:dyDescent="0.3"/>
    <row r="610" ht="17.25" x14ac:dyDescent="0.3"/>
    <row r="611" ht="17.25" x14ac:dyDescent="0.3"/>
    <row r="612" ht="17.25" x14ac:dyDescent="0.3"/>
    <row r="613" ht="17.25" x14ac:dyDescent="0.3"/>
    <row r="614" ht="17.25" x14ac:dyDescent="0.3"/>
    <row r="615" ht="17.25" x14ac:dyDescent="0.3"/>
    <row r="616" ht="17.25" x14ac:dyDescent="0.3"/>
    <row r="617" ht="17.25" x14ac:dyDescent="0.3"/>
    <row r="618" ht="17.25" x14ac:dyDescent="0.3"/>
    <row r="619" ht="17.25" x14ac:dyDescent="0.3"/>
    <row r="620" ht="17.25" x14ac:dyDescent="0.3"/>
    <row r="621" ht="17.25" x14ac:dyDescent="0.3"/>
    <row r="622" ht="17.25" x14ac:dyDescent="0.3"/>
    <row r="623" ht="17.25" x14ac:dyDescent="0.3"/>
    <row r="624" ht="17.25" x14ac:dyDescent="0.3"/>
    <row r="625" ht="17.25" x14ac:dyDescent="0.3"/>
    <row r="626" ht="17.25" x14ac:dyDescent="0.3"/>
    <row r="627" ht="17.25" x14ac:dyDescent="0.3"/>
    <row r="628" ht="17.25" x14ac:dyDescent="0.3"/>
    <row r="629" ht="17.25" x14ac:dyDescent="0.3"/>
    <row r="630" ht="17.25" x14ac:dyDescent="0.3"/>
    <row r="631" ht="17.25" x14ac:dyDescent="0.3"/>
    <row r="632" ht="17.25" x14ac:dyDescent="0.3"/>
    <row r="633" ht="17.25" x14ac:dyDescent="0.3"/>
    <row r="634" ht="17.25" x14ac:dyDescent="0.3"/>
    <row r="635" ht="17.25" x14ac:dyDescent="0.3"/>
    <row r="636" ht="17.25" x14ac:dyDescent="0.3"/>
    <row r="637" ht="17.25" x14ac:dyDescent="0.3"/>
    <row r="638" ht="17.25" x14ac:dyDescent="0.3"/>
    <row r="639" ht="17.25" x14ac:dyDescent="0.3"/>
    <row r="640" ht="17.25" x14ac:dyDescent="0.3"/>
    <row r="641" ht="17.25" x14ac:dyDescent="0.3"/>
    <row r="642" ht="17.25" x14ac:dyDescent="0.3"/>
    <row r="643" ht="17.25" x14ac:dyDescent="0.3"/>
    <row r="644" ht="17.25" x14ac:dyDescent="0.3"/>
    <row r="645" ht="17.25" x14ac:dyDescent="0.3"/>
    <row r="646" ht="17.25" x14ac:dyDescent="0.3"/>
    <row r="647" ht="17.25" x14ac:dyDescent="0.3"/>
    <row r="648" ht="17.25" x14ac:dyDescent="0.3"/>
    <row r="649" ht="17.25" x14ac:dyDescent="0.3"/>
    <row r="650" ht="17.25" x14ac:dyDescent="0.3"/>
    <row r="651" ht="17.25" x14ac:dyDescent="0.3"/>
    <row r="652" ht="17.25" x14ac:dyDescent="0.3"/>
    <row r="653" ht="17.25" x14ac:dyDescent="0.3"/>
    <row r="654" ht="17.25" x14ac:dyDescent="0.3"/>
    <row r="655" ht="17.25" x14ac:dyDescent="0.3"/>
    <row r="656" ht="17.25" x14ac:dyDescent="0.3"/>
    <row r="657" ht="17.25" x14ac:dyDescent="0.3"/>
    <row r="658" ht="17.25" x14ac:dyDescent="0.3"/>
    <row r="659" ht="17.25" x14ac:dyDescent="0.3"/>
    <row r="660" ht="17.25" x14ac:dyDescent="0.3"/>
    <row r="661" ht="17.25" x14ac:dyDescent="0.3"/>
    <row r="662" ht="17.25" x14ac:dyDescent="0.3"/>
    <row r="663" ht="17.25" x14ac:dyDescent="0.3"/>
    <row r="664" ht="17.25" x14ac:dyDescent="0.3"/>
    <row r="665" ht="17.25" x14ac:dyDescent="0.3"/>
    <row r="666" ht="17.25" x14ac:dyDescent="0.3"/>
    <row r="667" ht="17.25" x14ac:dyDescent="0.3"/>
    <row r="668" ht="17.25" x14ac:dyDescent="0.3"/>
    <row r="669" ht="17.25" x14ac:dyDescent="0.3"/>
    <row r="670" ht="17.25" x14ac:dyDescent="0.3"/>
    <row r="671" ht="17.25" x14ac:dyDescent="0.3"/>
    <row r="672" ht="17.25" x14ac:dyDescent="0.3"/>
    <row r="673" ht="17.25" x14ac:dyDescent="0.3"/>
    <row r="674" ht="17.25" x14ac:dyDescent="0.3"/>
    <row r="675" ht="17.25" x14ac:dyDescent="0.3"/>
    <row r="676" ht="17.25" x14ac:dyDescent="0.3"/>
    <row r="677" ht="17.25" x14ac:dyDescent="0.3"/>
    <row r="678" ht="17.25" x14ac:dyDescent="0.3"/>
    <row r="679" ht="17.25" x14ac:dyDescent="0.3"/>
    <row r="680" ht="17.25" x14ac:dyDescent="0.3"/>
    <row r="681" ht="17.25" x14ac:dyDescent="0.3"/>
    <row r="682" ht="17.25" x14ac:dyDescent="0.3"/>
    <row r="683" ht="17.25" x14ac:dyDescent="0.3"/>
    <row r="684" ht="17.25" x14ac:dyDescent="0.3"/>
    <row r="685" ht="17.25" x14ac:dyDescent="0.3"/>
    <row r="686" ht="17.25" x14ac:dyDescent="0.3"/>
    <row r="687" ht="17.25" x14ac:dyDescent="0.3"/>
    <row r="688" ht="17.25" x14ac:dyDescent="0.3"/>
    <row r="689" ht="17.25" x14ac:dyDescent="0.3"/>
    <row r="690" ht="17.25" x14ac:dyDescent="0.3"/>
    <row r="691" ht="17.25" x14ac:dyDescent="0.3"/>
    <row r="692" ht="17.25" x14ac:dyDescent="0.3"/>
    <row r="693" ht="17.25" x14ac:dyDescent="0.3"/>
    <row r="694" ht="17.25" x14ac:dyDescent="0.3"/>
    <row r="695" ht="17.25" x14ac:dyDescent="0.3"/>
    <row r="696" ht="17.25" x14ac:dyDescent="0.3"/>
    <row r="697" ht="17.25" x14ac:dyDescent="0.3"/>
    <row r="698" ht="17.25" x14ac:dyDescent="0.3"/>
    <row r="699" ht="17.25" x14ac:dyDescent="0.3"/>
    <row r="700" ht="17.25" x14ac:dyDescent="0.3"/>
    <row r="701" ht="17.25" x14ac:dyDescent="0.3"/>
    <row r="702" ht="17.25" x14ac:dyDescent="0.3"/>
    <row r="703" ht="17.25" x14ac:dyDescent="0.3"/>
    <row r="704" ht="17.25" x14ac:dyDescent="0.3"/>
    <row r="705" ht="17.25" x14ac:dyDescent="0.3"/>
    <row r="706" ht="17.25" x14ac:dyDescent="0.3"/>
    <row r="707" ht="17.25" x14ac:dyDescent="0.3"/>
    <row r="708" ht="17.25" x14ac:dyDescent="0.3"/>
    <row r="709" ht="17.25" x14ac:dyDescent="0.3"/>
    <row r="710" ht="17.25" x14ac:dyDescent="0.3"/>
    <row r="711" ht="17.25" x14ac:dyDescent="0.3"/>
    <row r="712" ht="17.25" x14ac:dyDescent="0.3"/>
    <row r="713" ht="17.25" x14ac:dyDescent="0.3"/>
    <row r="714" ht="17.25" x14ac:dyDescent="0.3"/>
    <row r="715" ht="17.25" x14ac:dyDescent="0.3"/>
    <row r="716" ht="17.25" x14ac:dyDescent="0.3"/>
    <row r="717" ht="17.25" x14ac:dyDescent="0.3"/>
    <row r="718" ht="17.25" x14ac:dyDescent="0.3"/>
    <row r="719" ht="17.25" x14ac:dyDescent="0.3"/>
    <row r="720" ht="17.25" x14ac:dyDescent="0.3"/>
    <row r="721" ht="17.25" x14ac:dyDescent="0.3"/>
    <row r="722" ht="17.25" x14ac:dyDescent="0.3"/>
    <row r="723" ht="17.25" x14ac:dyDescent="0.3"/>
    <row r="724" ht="17.25" x14ac:dyDescent="0.3"/>
    <row r="725" ht="17.25" x14ac:dyDescent="0.3"/>
    <row r="726" ht="17.25" x14ac:dyDescent="0.3"/>
    <row r="727" ht="17.25" x14ac:dyDescent="0.3"/>
    <row r="728" ht="17.25" x14ac:dyDescent="0.3"/>
    <row r="729" ht="17.25" x14ac:dyDescent="0.3"/>
    <row r="730" ht="17.25" x14ac:dyDescent="0.3"/>
    <row r="731" ht="17.25" x14ac:dyDescent="0.3"/>
    <row r="732" ht="17.25" x14ac:dyDescent="0.3"/>
    <row r="733" ht="17.25" x14ac:dyDescent="0.3"/>
    <row r="734" ht="17.25" x14ac:dyDescent="0.3"/>
    <row r="735" ht="17.25" x14ac:dyDescent="0.3"/>
    <row r="736" ht="17.25" x14ac:dyDescent="0.3"/>
    <row r="737" ht="17.25" x14ac:dyDescent="0.3"/>
    <row r="738" ht="17.25" x14ac:dyDescent="0.3"/>
    <row r="739" ht="17.25" x14ac:dyDescent="0.3"/>
    <row r="740" ht="17.25" x14ac:dyDescent="0.3"/>
    <row r="741" ht="17.25" x14ac:dyDescent="0.3"/>
    <row r="742" ht="17.25" x14ac:dyDescent="0.3"/>
    <row r="743" ht="17.25" x14ac:dyDescent="0.3"/>
    <row r="744" ht="17.25" x14ac:dyDescent="0.3"/>
    <row r="745" ht="17.25" x14ac:dyDescent="0.3"/>
    <row r="746" ht="17.25" x14ac:dyDescent="0.3"/>
    <row r="747" ht="17.25" x14ac:dyDescent="0.3"/>
    <row r="748" ht="17.25" x14ac:dyDescent="0.3"/>
    <row r="749" ht="17.25" x14ac:dyDescent="0.3"/>
    <row r="750" ht="17.25" x14ac:dyDescent="0.3"/>
    <row r="751" ht="17.25" x14ac:dyDescent="0.3"/>
    <row r="752" ht="17.25" x14ac:dyDescent="0.3"/>
    <row r="753" ht="17.25" x14ac:dyDescent="0.3"/>
    <row r="754" ht="17.25" x14ac:dyDescent="0.3"/>
    <row r="755" ht="17.25" x14ac:dyDescent="0.3"/>
    <row r="756" ht="17.25" x14ac:dyDescent="0.3"/>
    <row r="757" ht="17.25" x14ac:dyDescent="0.3"/>
    <row r="758" ht="17.25" x14ac:dyDescent="0.3"/>
    <row r="759" ht="17.25" x14ac:dyDescent="0.3"/>
    <row r="760" ht="17.25" x14ac:dyDescent="0.3"/>
    <row r="761" ht="17.25" x14ac:dyDescent="0.3"/>
    <row r="762" ht="17.25" x14ac:dyDescent="0.3"/>
    <row r="763" ht="17.25" x14ac:dyDescent="0.3"/>
    <row r="764" ht="17.25" x14ac:dyDescent="0.3"/>
    <row r="765" ht="17.25" x14ac:dyDescent="0.3"/>
    <row r="766" ht="17.25" x14ac:dyDescent="0.3"/>
    <row r="767" ht="17.25" x14ac:dyDescent="0.3"/>
    <row r="768" ht="17.25" x14ac:dyDescent="0.3"/>
    <row r="769" ht="17.25" x14ac:dyDescent="0.3"/>
    <row r="770" ht="17.25" x14ac:dyDescent="0.3"/>
    <row r="771" ht="17.25" x14ac:dyDescent="0.3"/>
    <row r="772" ht="17.25" x14ac:dyDescent="0.3"/>
    <row r="773" ht="17.25" x14ac:dyDescent="0.3"/>
    <row r="774" ht="17.25" x14ac:dyDescent="0.3"/>
    <row r="775" ht="17.25" x14ac:dyDescent="0.3"/>
    <row r="776" ht="17.25" x14ac:dyDescent="0.3"/>
    <row r="777" ht="17.25" x14ac:dyDescent="0.3"/>
    <row r="778" ht="17.25" x14ac:dyDescent="0.3"/>
    <row r="779" ht="17.25" x14ac:dyDescent="0.3"/>
    <row r="780" ht="17.25" x14ac:dyDescent="0.3"/>
    <row r="781" ht="17.25" x14ac:dyDescent="0.3"/>
    <row r="782" ht="17.25" x14ac:dyDescent="0.3"/>
    <row r="783" ht="17.25" x14ac:dyDescent="0.3"/>
    <row r="784" ht="17.25" x14ac:dyDescent="0.3"/>
    <row r="785" ht="17.25" x14ac:dyDescent="0.3"/>
    <row r="786" ht="17.25" x14ac:dyDescent="0.3"/>
    <row r="787" ht="17.25" x14ac:dyDescent="0.3"/>
    <row r="788" ht="17.25" x14ac:dyDescent="0.3"/>
    <row r="789" ht="17.25" x14ac:dyDescent="0.3"/>
    <row r="790" ht="17.25" x14ac:dyDescent="0.3"/>
    <row r="791" ht="17.25" x14ac:dyDescent="0.3"/>
    <row r="792" ht="17.25" x14ac:dyDescent="0.3"/>
    <row r="793" ht="17.25" x14ac:dyDescent="0.3"/>
    <row r="794" ht="17.25" x14ac:dyDescent="0.3"/>
    <row r="795" ht="17.25" x14ac:dyDescent="0.3"/>
    <row r="796" ht="17.25" x14ac:dyDescent="0.3"/>
    <row r="797" ht="17.25" x14ac:dyDescent="0.3"/>
    <row r="798" ht="17.25" x14ac:dyDescent="0.3"/>
    <row r="799" ht="17.25" x14ac:dyDescent="0.3"/>
    <row r="800" ht="17.25" x14ac:dyDescent="0.3"/>
    <row r="801" ht="17.25" x14ac:dyDescent="0.3"/>
    <row r="802" ht="17.25" x14ac:dyDescent="0.3"/>
    <row r="803" ht="17.25" x14ac:dyDescent="0.3"/>
    <row r="804" ht="17.25" x14ac:dyDescent="0.3"/>
    <row r="805" ht="17.25" x14ac:dyDescent="0.3"/>
    <row r="806" ht="17.25" x14ac:dyDescent="0.3"/>
    <row r="807" ht="17.25" x14ac:dyDescent="0.3"/>
    <row r="808" ht="17.25" x14ac:dyDescent="0.3"/>
    <row r="809" ht="17.25" x14ac:dyDescent="0.3"/>
    <row r="810" ht="17.25" x14ac:dyDescent="0.3"/>
    <row r="811" ht="17.25" x14ac:dyDescent="0.3"/>
    <row r="812" ht="17.25" x14ac:dyDescent="0.3"/>
    <row r="813" ht="17.25" x14ac:dyDescent="0.3"/>
    <row r="814" ht="17.25" x14ac:dyDescent="0.3"/>
    <row r="815" ht="17.25" x14ac:dyDescent="0.3"/>
    <row r="816" ht="17.25" x14ac:dyDescent="0.3"/>
    <row r="817" ht="17.25" x14ac:dyDescent="0.3"/>
    <row r="818" ht="17.25" x14ac:dyDescent="0.3"/>
    <row r="819" ht="17.25" x14ac:dyDescent="0.3"/>
    <row r="820" ht="17.25" x14ac:dyDescent="0.3"/>
    <row r="821" ht="17.25" x14ac:dyDescent="0.3"/>
    <row r="822" ht="17.25" x14ac:dyDescent="0.3"/>
    <row r="823" ht="17.25" x14ac:dyDescent="0.3"/>
    <row r="824" ht="17.25" x14ac:dyDescent="0.3"/>
    <row r="825" ht="17.25" x14ac:dyDescent="0.3"/>
    <row r="826" ht="17.25" x14ac:dyDescent="0.3"/>
    <row r="827" ht="17.25" x14ac:dyDescent="0.3"/>
    <row r="828" ht="17.25" x14ac:dyDescent="0.3"/>
    <row r="829" ht="17.25" x14ac:dyDescent="0.3"/>
    <row r="830" ht="17.25" x14ac:dyDescent="0.3"/>
    <row r="831" ht="17.25" x14ac:dyDescent="0.3"/>
    <row r="832" ht="17.25" x14ac:dyDescent="0.3"/>
    <row r="833" ht="17.25" x14ac:dyDescent="0.3"/>
    <row r="834" ht="17.25" x14ac:dyDescent="0.3"/>
    <row r="835" ht="17.25" x14ac:dyDescent="0.3"/>
    <row r="836" ht="17.25" x14ac:dyDescent="0.3"/>
    <row r="837" ht="17.25" x14ac:dyDescent="0.3"/>
    <row r="838" ht="17.25" x14ac:dyDescent="0.3"/>
    <row r="839" ht="17.25" x14ac:dyDescent="0.3"/>
    <row r="840" ht="17.25" x14ac:dyDescent="0.3"/>
    <row r="841" ht="17.25" x14ac:dyDescent="0.3"/>
    <row r="842" ht="17.25" x14ac:dyDescent="0.3"/>
    <row r="843" ht="17.25" x14ac:dyDescent="0.3"/>
    <row r="844" ht="17.25" x14ac:dyDescent="0.3"/>
    <row r="845" ht="17.25" x14ac:dyDescent="0.3"/>
    <row r="846" ht="17.25" x14ac:dyDescent="0.3"/>
    <row r="847" ht="17.25" x14ac:dyDescent="0.3"/>
    <row r="848" ht="17.25" x14ac:dyDescent="0.3"/>
    <row r="849" ht="17.25" x14ac:dyDescent="0.3"/>
    <row r="850" ht="17.25" x14ac:dyDescent="0.3"/>
    <row r="851" ht="17.25" x14ac:dyDescent="0.3"/>
    <row r="852" ht="17.25" x14ac:dyDescent="0.3"/>
    <row r="853" ht="17.25" x14ac:dyDescent="0.3"/>
    <row r="854" ht="17.25" x14ac:dyDescent="0.3"/>
    <row r="855" ht="17.25" x14ac:dyDescent="0.3"/>
    <row r="856" ht="17.25" x14ac:dyDescent="0.3"/>
    <row r="857" ht="17.25" x14ac:dyDescent="0.3"/>
    <row r="858" ht="17.25" x14ac:dyDescent="0.3"/>
    <row r="859" ht="17.25" x14ac:dyDescent="0.3"/>
    <row r="860" ht="17.25" x14ac:dyDescent="0.3"/>
    <row r="861" ht="17.25" x14ac:dyDescent="0.3"/>
    <row r="862" ht="17.25" x14ac:dyDescent="0.3"/>
    <row r="863" ht="17.25" x14ac:dyDescent="0.3"/>
    <row r="864" ht="17.25" x14ac:dyDescent="0.3"/>
    <row r="865" ht="17.25" x14ac:dyDescent="0.3"/>
    <row r="866" ht="17.25" x14ac:dyDescent="0.3"/>
    <row r="867" ht="17.25" x14ac:dyDescent="0.3"/>
    <row r="868" ht="17.25" x14ac:dyDescent="0.3"/>
    <row r="869" ht="17.25" x14ac:dyDescent="0.3"/>
    <row r="870" ht="17.25" x14ac:dyDescent="0.3"/>
    <row r="871" ht="17.25" x14ac:dyDescent="0.3"/>
    <row r="872" ht="17.25" x14ac:dyDescent="0.3"/>
    <row r="873" ht="17.25" x14ac:dyDescent="0.3"/>
    <row r="874" ht="17.25" x14ac:dyDescent="0.3"/>
    <row r="875" ht="17.25" x14ac:dyDescent="0.3"/>
    <row r="876" ht="17.25" x14ac:dyDescent="0.3"/>
    <row r="877" ht="17.25" x14ac:dyDescent="0.3"/>
    <row r="878" ht="17.25" x14ac:dyDescent="0.3"/>
    <row r="879" ht="17.25" x14ac:dyDescent="0.3"/>
    <row r="880" ht="17.25" x14ac:dyDescent="0.3"/>
    <row r="881" ht="17.25" x14ac:dyDescent="0.3"/>
    <row r="882" ht="17.25" x14ac:dyDescent="0.3"/>
    <row r="883" ht="17.25" x14ac:dyDescent="0.3"/>
    <row r="884" ht="17.25" x14ac:dyDescent="0.3"/>
    <row r="885" ht="17.25" x14ac:dyDescent="0.3"/>
    <row r="886" ht="17.25" x14ac:dyDescent="0.3"/>
    <row r="887" ht="17.25" x14ac:dyDescent="0.3"/>
    <row r="888" ht="17.25" x14ac:dyDescent="0.3"/>
    <row r="889" ht="17.25" x14ac:dyDescent="0.3"/>
    <row r="890" ht="17.25" x14ac:dyDescent="0.3"/>
    <row r="891" ht="17.25" x14ac:dyDescent="0.3"/>
    <row r="892" ht="17.25" x14ac:dyDescent="0.3"/>
    <row r="893" ht="17.25" x14ac:dyDescent="0.3"/>
    <row r="894" ht="17.25" x14ac:dyDescent="0.3"/>
    <row r="895" ht="17.25" x14ac:dyDescent="0.3"/>
    <row r="896" ht="17.25" x14ac:dyDescent="0.3"/>
    <row r="897" ht="17.25" x14ac:dyDescent="0.3"/>
    <row r="898" ht="17.25" x14ac:dyDescent="0.3"/>
    <row r="899" ht="17.25" x14ac:dyDescent="0.3"/>
    <row r="900" ht="17.25" x14ac:dyDescent="0.3"/>
    <row r="901" ht="17.25" x14ac:dyDescent="0.3"/>
    <row r="902" ht="17.25" x14ac:dyDescent="0.3"/>
    <row r="903" ht="17.25" x14ac:dyDescent="0.3"/>
    <row r="904" ht="17.25" x14ac:dyDescent="0.3"/>
    <row r="905" ht="17.25" x14ac:dyDescent="0.3"/>
    <row r="906" ht="17.25" x14ac:dyDescent="0.3"/>
    <row r="907" ht="17.25" x14ac:dyDescent="0.3"/>
    <row r="908" ht="17.25" x14ac:dyDescent="0.3"/>
    <row r="909" ht="17.25" x14ac:dyDescent="0.3"/>
    <row r="910" ht="17.25" x14ac:dyDescent="0.3"/>
    <row r="911" ht="17.25" x14ac:dyDescent="0.3"/>
    <row r="912" ht="17.25" x14ac:dyDescent="0.3"/>
    <row r="913" ht="17.25" x14ac:dyDescent="0.3"/>
    <row r="914" ht="17.25" x14ac:dyDescent="0.3"/>
    <row r="915" ht="17.25" x14ac:dyDescent="0.3"/>
    <row r="916" ht="17.25" x14ac:dyDescent="0.3"/>
    <row r="917" ht="17.25" x14ac:dyDescent="0.3"/>
    <row r="918" ht="17.25" x14ac:dyDescent="0.3"/>
    <row r="919" ht="17.25" x14ac:dyDescent="0.3"/>
    <row r="920" ht="17.25" x14ac:dyDescent="0.3"/>
    <row r="921" ht="17.25" x14ac:dyDescent="0.3"/>
    <row r="922" ht="17.25" x14ac:dyDescent="0.3"/>
    <row r="923" ht="17.25" x14ac:dyDescent="0.3"/>
    <row r="924" ht="17.25" x14ac:dyDescent="0.3"/>
    <row r="925" ht="17.25" x14ac:dyDescent="0.3"/>
    <row r="926" ht="17.25" x14ac:dyDescent="0.3"/>
    <row r="927" ht="17.25" x14ac:dyDescent="0.3"/>
    <row r="928" ht="17.25" x14ac:dyDescent="0.3"/>
    <row r="929" ht="17.25" x14ac:dyDescent="0.3"/>
    <row r="930" ht="17.25" x14ac:dyDescent="0.3"/>
    <row r="931" ht="17.25" x14ac:dyDescent="0.3"/>
    <row r="932" ht="17.25" x14ac:dyDescent="0.3"/>
    <row r="933" ht="17.25" x14ac:dyDescent="0.3"/>
    <row r="934" ht="17.25" x14ac:dyDescent="0.3"/>
    <row r="935" ht="17.25" x14ac:dyDescent="0.3"/>
    <row r="936" ht="17.25" x14ac:dyDescent="0.3"/>
    <row r="937" ht="17.25" x14ac:dyDescent="0.3"/>
    <row r="938" ht="17.25" x14ac:dyDescent="0.3"/>
    <row r="939" ht="17.25" x14ac:dyDescent="0.3"/>
    <row r="940" ht="17.25" x14ac:dyDescent="0.3"/>
    <row r="941" ht="17.25" x14ac:dyDescent="0.3"/>
    <row r="942" ht="17.25" x14ac:dyDescent="0.3"/>
    <row r="943" ht="17.25" x14ac:dyDescent="0.3"/>
    <row r="944" ht="17.25" x14ac:dyDescent="0.3"/>
    <row r="945" ht="17.25" x14ac:dyDescent="0.3"/>
    <row r="946" ht="17.25" x14ac:dyDescent="0.3"/>
    <row r="947" ht="17.25" x14ac:dyDescent="0.3"/>
    <row r="948" ht="17.25" x14ac:dyDescent="0.3"/>
    <row r="949" ht="17.25" x14ac:dyDescent="0.3"/>
    <row r="950" ht="17.25" x14ac:dyDescent="0.3"/>
    <row r="951" ht="17.25" x14ac:dyDescent="0.3"/>
    <row r="952" ht="17.25" x14ac:dyDescent="0.3"/>
    <row r="953" ht="17.25" x14ac:dyDescent="0.3"/>
    <row r="954" ht="17.25" x14ac:dyDescent="0.3"/>
    <row r="955" ht="17.25" x14ac:dyDescent="0.3"/>
    <row r="956" ht="17.25" x14ac:dyDescent="0.3"/>
    <row r="957" ht="17.25" x14ac:dyDescent="0.3"/>
    <row r="958" ht="17.25" x14ac:dyDescent="0.3"/>
    <row r="959" ht="17.25" x14ac:dyDescent="0.3"/>
    <row r="960" ht="17.25" x14ac:dyDescent="0.3"/>
    <row r="961" ht="17.25" x14ac:dyDescent="0.3"/>
    <row r="962" ht="17.25" x14ac:dyDescent="0.3"/>
    <row r="963" ht="17.25" x14ac:dyDescent="0.3"/>
    <row r="964" ht="17.25" x14ac:dyDescent="0.3"/>
    <row r="965" ht="17.25" x14ac:dyDescent="0.3"/>
    <row r="966" ht="17.25" x14ac:dyDescent="0.3"/>
    <row r="967" ht="17.25" x14ac:dyDescent="0.3"/>
    <row r="968" ht="17.25" x14ac:dyDescent="0.3"/>
    <row r="969" ht="17.25" x14ac:dyDescent="0.3"/>
    <row r="970" ht="17.25" x14ac:dyDescent="0.3"/>
    <row r="971" ht="17.25" x14ac:dyDescent="0.3"/>
    <row r="972" ht="17.25" x14ac:dyDescent="0.3"/>
    <row r="973" ht="17.25" x14ac:dyDescent="0.3"/>
    <row r="974" ht="17.25" x14ac:dyDescent="0.3"/>
    <row r="975" ht="17.25" x14ac:dyDescent="0.3"/>
    <row r="976" ht="17.25" x14ac:dyDescent="0.3"/>
    <row r="977" ht="17.25" x14ac:dyDescent="0.3"/>
    <row r="978" ht="17.25" x14ac:dyDescent="0.3"/>
    <row r="979" ht="17.25" x14ac:dyDescent="0.3"/>
    <row r="980" ht="17.25" x14ac:dyDescent="0.3"/>
    <row r="981" ht="17.25" x14ac:dyDescent="0.3"/>
    <row r="982" ht="17.25" x14ac:dyDescent="0.3"/>
    <row r="983" ht="17.25" x14ac:dyDescent="0.3"/>
    <row r="984" ht="17.25" x14ac:dyDescent="0.3"/>
    <row r="985" ht="17.25" x14ac:dyDescent="0.3"/>
    <row r="986" ht="17.25" x14ac:dyDescent="0.3"/>
    <row r="987" ht="17.25" x14ac:dyDescent="0.3"/>
    <row r="988" ht="17.25" x14ac:dyDescent="0.3"/>
    <row r="989" ht="17.25" x14ac:dyDescent="0.3"/>
    <row r="990" ht="17.25" x14ac:dyDescent="0.3"/>
    <row r="991" ht="17.25" x14ac:dyDescent="0.3"/>
    <row r="992" ht="17.25" x14ac:dyDescent="0.3"/>
    <row r="993" ht="17.25" x14ac:dyDescent="0.3"/>
    <row r="994" ht="17.25" x14ac:dyDescent="0.3"/>
    <row r="995" ht="17.25" x14ac:dyDescent="0.3"/>
    <row r="996" ht="17.25" x14ac:dyDescent="0.3"/>
    <row r="997" ht="17.25" x14ac:dyDescent="0.3"/>
    <row r="998" ht="17.25" x14ac:dyDescent="0.3"/>
    <row r="999" ht="17.25" x14ac:dyDescent="0.3"/>
  </sheetData>
  <mergeCells count="2">
    <mergeCell ref="A2:F2"/>
    <mergeCell ref="A1:F1"/>
  </mergeCells>
  <pageMargins left="0.7" right="0.7" top="0.75" bottom="0.75" header="0" footer="0"/>
  <pageSetup orientation="landscape" r:id="rId1"/>
  <headerFooter>
    <oddFooter>&amp;LՆախահաշիվներ&amp;R&amp;P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C909-884C-4E24-8419-CE13B5449F93}">
  <sheetPr>
    <tabColor rgb="FFCCCCFF"/>
  </sheetPr>
  <dimension ref="A1:U997"/>
  <sheetViews>
    <sheetView topLeftCell="A441" workbookViewId="0">
      <selection activeCell="D454" sqref="D454"/>
    </sheetView>
  </sheetViews>
  <sheetFormatPr defaultColWidth="12.5703125" defaultRowHeight="15" customHeight="1" x14ac:dyDescent="0.2"/>
  <cols>
    <col min="1" max="1" width="4.5703125" style="61" customWidth="1"/>
    <col min="2" max="2" width="59.5703125" style="61" customWidth="1"/>
    <col min="3" max="3" width="7.7109375" style="61" customWidth="1"/>
    <col min="4" max="4" width="14.140625" style="61" customWidth="1"/>
    <col min="5" max="5" width="13.85546875" style="61" customWidth="1"/>
    <col min="6" max="6" width="16.5703125" style="61" customWidth="1"/>
    <col min="7" max="21" width="8" style="61" customWidth="1"/>
    <col min="22" max="16384" width="12.5703125" style="61"/>
  </cols>
  <sheetData>
    <row r="1" spans="1:21" ht="15.75" customHeight="1" x14ac:dyDescent="0.3">
      <c r="A1" s="1"/>
      <c r="B1" s="1"/>
      <c r="C1" s="4"/>
      <c r="D1" s="4"/>
      <c r="E1" s="1"/>
      <c r="F1" s="1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7" customHeight="1" x14ac:dyDescent="0.2">
      <c r="A2" s="183" t="s">
        <v>1</v>
      </c>
      <c r="B2" s="184"/>
      <c r="C2" s="184"/>
      <c r="D2" s="184"/>
      <c r="E2" s="184"/>
      <c r="F2" s="18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36.75" customHeight="1" x14ac:dyDescent="0.2">
      <c r="A3" s="185" t="s">
        <v>2</v>
      </c>
      <c r="B3" s="186"/>
      <c r="C3" s="186"/>
      <c r="D3" s="186"/>
      <c r="E3" s="186"/>
      <c r="F3" s="186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45.75" customHeight="1" x14ac:dyDescent="0.3">
      <c r="A4" s="2" t="s">
        <v>3</v>
      </c>
      <c r="B4" s="20" t="s">
        <v>4</v>
      </c>
      <c r="C4" s="20" t="s">
        <v>5</v>
      </c>
      <c r="D4" s="20" t="s">
        <v>6</v>
      </c>
      <c r="E4" s="20" t="s">
        <v>7</v>
      </c>
      <c r="F4" s="21" t="s">
        <v>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75" customHeight="1" x14ac:dyDescent="0.2">
      <c r="A5" s="3">
        <v>1</v>
      </c>
      <c r="B5" s="3">
        <v>3</v>
      </c>
      <c r="C5" s="3">
        <v>4</v>
      </c>
      <c r="D5" s="3">
        <v>5</v>
      </c>
      <c r="E5" s="3">
        <v>6</v>
      </c>
      <c r="F5" s="22">
        <v>7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51.75" customHeight="1" x14ac:dyDescent="0.2">
      <c r="A6" s="23"/>
      <c r="B6" s="24" t="s">
        <v>9</v>
      </c>
      <c r="C6" s="25"/>
      <c r="D6" s="25"/>
      <c r="E6" s="26"/>
      <c r="F6" s="27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</row>
    <row r="7" spans="1:21" ht="16.5" customHeight="1" x14ac:dyDescent="0.2">
      <c r="A7" s="29"/>
      <c r="B7" s="30" t="s">
        <v>10</v>
      </c>
      <c r="C7" s="31"/>
      <c r="D7" s="31"/>
      <c r="E7" s="32"/>
      <c r="F7" s="33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</row>
    <row r="8" spans="1:21" ht="16.5" customHeight="1" x14ac:dyDescent="0.2">
      <c r="A8" s="3"/>
      <c r="B8" s="35" t="s">
        <v>11</v>
      </c>
      <c r="C8" s="14"/>
      <c r="D8" s="14"/>
      <c r="E8" s="9"/>
      <c r="F8" s="1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9.5" customHeight="1" x14ac:dyDescent="0.2">
      <c r="A9" s="3">
        <v>1</v>
      </c>
      <c r="B9" s="36" t="s">
        <v>12</v>
      </c>
      <c r="C9" s="37" t="s">
        <v>13</v>
      </c>
      <c r="D9" s="10">
        <v>550</v>
      </c>
      <c r="E9" s="9">
        <v>0.70389301916873526</v>
      </c>
      <c r="F9" s="13">
        <f>+E9*D9</f>
        <v>387.14116054280441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9.5" customHeight="1" x14ac:dyDescent="0.2">
      <c r="A10" s="3">
        <v>2</v>
      </c>
      <c r="B10" s="36" t="s">
        <v>14</v>
      </c>
      <c r="C10" s="37" t="s">
        <v>13</v>
      </c>
      <c r="D10" s="10">
        <v>450</v>
      </c>
      <c r="E10" s="9">
        <v>0.91386308097374036</v>
      </c>
      <c r="F10" s="13">
        <f>+E10*D10</f>
        <v>411.23838643818317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9.5" customHeight="1" x14ac:dyDescent="0.2">
      <c r="A11" s="3">
        <v>3</v>
      </c>
      <c r="B11" s="36" t="s">
        <v>15</v>
      </c>
      <c r="C11" s="37" t="s">
        <v>13</v>
      </c>
      <c r="D11" s="10">
        <v>975</v>
      </c>
      <c r="E11" s="9">
        <v>0.47033324806658577</v>
      </c>
      <c r="F11" s="13">
        <f>+E11*D11</f>
        <v>458.57491686492114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32.25" customHeight="1" x14ac:dyDescent="0.2">
      <c r="A12" s="3">
        <v>4</v>
      </c>
      <c r="B12" s="38" t="s">
        <v>16</v>
      </c>
      <c r="C12" s="37" t="s">
        <v>13</v>
      </c>
      <c r="D12" s="10">
        <v>195</v>
      </c>
      <c r="E12" s="9">
        <v>5.2771546033468297</v>
      </c>
      <c r="F12" s="13">
        <f>+E12*D12</f>
        <v>1029.0451476526318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6.5" customHeight="1" x14ac:dyDescent="0.2">
      <c r="A13" s="3"/>
      <c r="B13" s="35" t="s">
        <v>17</v>
      </c>
      <c r="C13" s="37" t="s">
        <v>13</v>
      </c>
      <c r="D13" s="14"/>
      <c r="E13" s="9"/>
      <c r="F13" s="1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28.5" customHeight="1" x14ac:dyDescent="0.2">
      <c r="A14" s="3">
        <v>1</v>
      </c>
      <c r="B14" s="36" t="s">
        <v>18</v>
      </c>
      <c r="C14" s="37" t="s">
        <v>13</v>
      </c>
      <c r="D14" s="9">
        <v>70</v>
      </c>
      <c r="E14" s="9">
        <v>44.998569224042292</v>
      </c>
      <c r="F14" s="13">
        <f t="shared" ref="F14:F22" si="0">+E14*D14</f>
        <v>3149.8998456829604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31.5" customHeight="1" x14ac:dyDescent="0.2">
      <c r="A15" s="3">
        <v>2</v>
      </c>
      <c r="B15" s="36" t="s">
        <v>19</v>
      </c>
      <c r="C15" s="37" t="s">
        <v>13</v>
      </c>
      <c r="D15" s="10">
        <v>162</v>
      </c>
      <c r="E15" s="9">
        <v>106.50140166066406</v>
      </c>
      <c r="F15" s="13">
        <f t="shared" si="0"/>
        <v>17253.227069027576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5.75" customHeight="1" x14ac:dyDescent="0.2">
      <c r="A16" s="3">
        <v>3</v>
      </c>
      <c r="B16" s="36" t="s">
        <v>20</v>
      </c>
      <c r="C16" s="37" t="s">
        <v>21</v>
      </c>
      <c r="D16" s="7">
        <f>12.148+1.261+1.58+1.22</f>
        <v>16.209</v>
      </c>
      <c r="E16" s="9">
        <v>450.18843444871948</v>
      </c>
      <c r="F16" s="13">
        <f t="shared" si="0"/>
        <v>7297.1043339792941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5.75" customHeight="1" x14ac:dyDescent="0.2">
      <c r="A17" s="3">
        <v>6</v>
      </c>
      <c r="B17" s="36" t="s">
        <v>22</v>
      </c>
      <c r="C17" s="37" t="s">
        <v>21</v>
      </c>
      <c r="D17" s="7">
        <v>7.1999999999999995E-2</v>
      </c>
      <c r="E17" s="9">
        <v>431.86179046777772</v>
      </c>
      <c r="F17" s="13">
        <f t="shared" si="0"/>
        <v>31.094048913679995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31.5" customHeight="1" x14ac:dyDescent="0.2">
      <c r="A18" s="3">
        <v>4</v>
      </c>
      <c r="B18" s="36" t="s">
        <v>23</v>
      </c>
      <c r="C18" s="37" t="s">
        <v>13</v>
      </c>
      <c r="D18" s="10">
        <v>46</v>
      </c>
      <c r="E18" s="9">
        <v>138.93346419907124</v>
      </c>
      <c r="F18" s="13">
        <f t="shared" si="0"/>
        <v>6390.9393531572769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5.75" customHeight="1" x14ac:dyDescent="0.2">
      <c r="A19" s="3">
        <v>5</v>
      </c>
      <c r="B19" s="36" t="s">
        <v>20</v>
      </c>
      <c r="C19" s="37" t="s">
        <v>21</v>
      </c>
      <c r="D19" s="7">
        <f>1.939+1.78+0.15+0.0117+0.0138+0.0332+0.0152+0.0184+0.0086+0.0427+0.113</f>
        <v>4.1256000000000004</v>
      </c>
      <c r="E19" s="9">
        <v>450.18843444871948</v>
      </c>
      <c r="F19" s="13">
        <f t="shared" si="0"/>
        <v>1857.2974051616372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5.75" customHeight="1" x14ac:dyDescent="0.2">
      <c r="A20" s="3">
        <v>6</v>
      </c>
      <c r="B20" s="36" t="s">
        <v>22</v>
      </c>
      <c r="C20" s="37" t="s">
        <v>21</v>
      </c>
      <c r="D20" s="7">
        <f>0.131+0.0168</f>
        <v>0.14780000000000001</v>
      </c>
      <c r="E20" s="9">
        <v>431.86179046777772</v>
      </c>
      <c r="F20" s="13">
        <f t="shared" si="0"/>
        <v>63.829172631137553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31.5" customHeight="1" x14ac:dyDescent="0.2">
      <c r="A21" s="3">
        <v>7</v>
      </c>
      <c r="B21" s="36" t="s">
        <v>24</v>
      </c>
      <c r="C21" s="37" t="s">
        <v>25</v>
      </c>
      <c r="D21" s="9">
        <v>130</v>
      </c>
      <c r="E21" s="9">
        <v>4.3614398390402291</v>
      </c>
      <c r="F21" s="13">
        <f t="shared" si="0"/>
        <v>566.98717907522973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9.5" customHeight="1" x14ac:dyDescent="0.2">
      <c r="A22" s="3">
        <v>8</v>
      </c>
      <c r="B22" s="36" t="s">
        <v>26</v>
      </c>
      <c r="C22" s="37" t="s">
        <v>25</v>
      </c>
      <c r="D22" s="9">
        <v>10</v>
      </c>
      <c r="E22" s="9">
        <v>4.9467805089945456</v>
      </c>
      <c r="F22" s="13">
        <f t="shared" si="0"/>
        <v>49.467805089945458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6.5" customHeight="1" x14ac:dyDescent="0.2">
      <c r="A23" s="3"/>
      <c r="B23" s="35" t="s">
        <v>27</v>
      </c>
      <c r="C23" s="14"/>
      <c r="D23" s="14"/>
      <c r="E23" s="9"/>
      <c r="F23" s="1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31.5" customHeight="1" x14ac:dyDescent="0.2">
      <c r="A24" s="3">
        <v>1</v>
      </c>
      <c r="B24" s="36" t="s">
        <v>28</v>
      </c>
      <c r="C24" s="37" t="s">
        <v>13</v>
      </c>
      <c r="D24" s="10">
        <v>2.2000000000000002</v>
      </c>
      <c r="E24" s="9">
        <v>138.93346419907124</v>
      </c>
      <c r="F24" s="13">
        <f>+E24*D24</f>
        <v>305.65362123795677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5.75" customHeight="1" x14ac:dyDescent="0.2">
      <c r="A25" s="3">
        <v>2</v>
      </c>
      <c r="B25" s="36" t="s">
        <v>20</v>
      </c>
      <c r="C25" s="37" t="s">
        <v>21</v>
      </c>
      <c r="D25" s="7">
        <f>0.0347+0.0857+0.082+0.237+0.0298+0.088+0.0341</f>
        <v>0.59130000000000005</v>
      </c>
      <c r="E25" s="9">
        <v>450.18843444871948</v>
      </c>
      <c r="F25" s="13">
        <f>+E25*D25</f>
        <v>266.19642128952785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5.75" customHeight="1" x14ac:dyDescent="0.2">
      <c r="A26" s="3">
        <v>3</v>
      </c>
      <c r="B26" s="36" t="s">
        <v>22</v>
      </c>
      <c r="C26" s="37" t="s">
        <v>21</v>
      </c>
      <c r="D26" s="7">
        <v>8.9999999999999993E-3</v>
      </c>
      <c r="E26" s="9">
        <v>431.86179046777772</v>
      </c>
      <c r="F26" s="13">
        <f>+E26*D26</f>
        <v>3.8867561142099993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6.5" customHeight="1" x14ac:dyDescent="0.2">
      <c r="A27" s="3"/>
      <c r="B27" s="35" t="s">
        <v>29</v>
      </c>
      <c r="C27" s="14"/>
      <c r="D27" s="14"/>
      <c r="E27" s="9"/>
      <c r="F27" s="1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31.5" customHeight="1" x14ac:dyDescent="0.2">
      <c r="A28" s="3">
        <v>1</v>
      </c>
      <c r="B28" s="36" t="s">
        <v>30</v>
      </c>
      <c r="C28" s="37" t="s">
        <v>13</v>
      </c>
      <c r="D28" s="10">
        <f>16*2</f>
        <v>32</v>
      </c>
      <c r="E28" s="9">
        <v>138.93346419907124</v>
      </c>
      <c r="F28" s="13">
        <f>+E28*D28</f>
        <v>4445.8708543702796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customHeight="1" x14ac:dyDescent="0.2">
      <c r="A29" s="3">
        <v>2</v>
      </c>
      <c r="B29" s="36" t="s">
        <v>20</v>
      </c>
      <c r="C29" s="37" t="s">
        <v>21</v>
      </c>
      <c r="D29" s="7">
        <f>+(0.268+0.1492+0.147+0.128+1.087+0.192+0.224+0.0198+0.0231+0.0468+0.048+0.024)*2</f>
        <v>4.7138</v>
      </c>
      <c r="E29" s="9">
        <v>450.18843444871948</v>
      </c>
      <c r="F29" s="13">
        <f>+E29*D29</f>
        <v>2122.0982423043738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customHeight="1" x14ac:dyDescent="0.2">
      <c r="A30" s="3">
        <v>3</v>
      </c>
      <c r="B30" s="36" t="s">
        <v>22</v>
      </c>
      <c r="C30" s="37" t="s">
        <v>21</v>
      </c>
      <c r="D30" s="7">
        <f>+(0.00864+0.00672+0.0164+0.00264)*2</f>
        <v>6.88E-2</v>
      </c>
      <c r="E30" s="9">
        <v>431.86179046777772</v>
      </c>
      <c r="F30" s="13">
        <f>+E30*D30</f>
        <v>29.712091184183109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9.5" customHeight="1" x14ac:dyDescent="0.2">
      <c r="A31" s="3">
        <v>4</v>
      </c>
      <c r="B31" s="36" t="s">
        <v>15</v>
      </c>
      <c r="C31" s="37" t="s">
        <v>13</v>
      </c>
      <c r="D31" s="10">
        <f>21.5*2</f>
        <v>43</v>
      </c>
      <c r="E31" s="9">
        <v>0.47033324806658577</v>
      </c>
      <c r="F31" s="13">
        <f>+E31*D31</f>
        <v>20.224329666863188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6.5" customHeight="1" x14ac:dyDescent="0.2">
      <c r="A32" s="3"/>
      <c r="B32" s="35" t="s">
        <v>31</v>
      </c>
      <c r="C32" s="14"/>
      <c r="D32" s="14"/>
      <c r="E32" s="9"/>
      <c r="F32" s="1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9.5" customHeight="1" x14ac:dyDescent="0.2">
      <c r="A33" s="3">
        <v>1</v>
      </c>
      <c r="B33" s="36" t="s">
        <v>18</v>
      </c>
      <c r="C33" s="37" t="s">
        <v>13</v>
      </c>
      <c r="D33" s="9">
        <v>3.5</v>
      </c>
      <c r="E33" s="9">
        <v>44.998569224042292</v>
      </c>
      <c r="F33" s="13">
        <f t="shared" ref="F33:F58" si="1">+E33*D33</f>
        <v>157.49499228414803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9.5" customHeight="1" x14ac:dyDescent="0.2">
      <c r="A34" s="3">
        <v>2</v>
      </c>
      <c r="B34" s="36" t="s">
        <v>32</v>
      </c>
      <c r="C34" s="37" t="s">
        <v>13</v>
      </c>
      <c r="D34" s="10">
        <v>12.5</v>
      </c>
      <c r="E34" s="9">
        <v>98.986145315857527</v>
      </c>
      <c r="F34" s="13">
        <f t="shared" si="1"/>
        <v>1237.326816448219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5.75" customHeight="1" x14ac:dyDescent="0.2">
      <c r="A35" s="3">
        <v>3</v>
      </c>
      <c r="B35" s="36" t="s">
        <v>20</v>
      </c>
      <c r="C35" s="37" t="s">
        <v>21</v>
      </c>
      <c r="D35" s="7">
        <f>0.213+0.166+0.138+0.119+0.0377+0.0733</f>
        <v>0.747</v>
      </c>
      <c r="E35" s="9">
        <v>450.18843444871948</v>
      </c>
      <c r="F35" s="13">
        <f t="shared" si="1"/>
        <v>336.29076053319346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5.75" customHeight="1" x14ac:dyDescent="0.2">
      <c r="A36" s="3">
        <v>7</v>
      </c>
      <c r="B36" s="36" t="s">
        <v>22</v>
      </c>
      <c r="C36" s="37" t="s">
        <v>21</v>
      </c>
      <c r="D36" s="7">
        <v>0.51700000000000002</v>
      </c>
      <c r="E36" s="9">
        <v>431.86179046777772</v>
      </c>
      <c r="F36" s="13">
        <f t="shared" si="1"/>
        <v>223.2725456718411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5.75" customHeight="1" x14ac:dyDescent="0.2">
      <c r="A37" s="3">
        <v>6</v>
      </c>
      <c r="B37" s="36" t="s">
        <v>33</v>
      </c>
      <c r="C37" s="37" t="s">
        <v>21</v>
      </c>
      <c r="D37" s="7">
        <f>0.0218+0.0128</f>
        <v>3.4599999999999999E-2</v>
      </c>
      <c r="E37" s="9">
        <v>722.37031929944771</v>
      </c>
      <c r="F37" s="13">
        <f t="shared" si="1"/>
        <v>24.994013047760891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31.5" customHeight="1" x14ac:dyDescent="0.2">
      <c r="A38" s="3">
        <v>5</v>
      </c>
      <c r="B38" s="36" t="s">
        <v>34</v>
      </c>
      <c r="C38" s="37" t="s">
        <v>13</v>
      </c>
      <c r="D38" s="10">
        <f>0.5*6</f>
        <v>3</v>
      </c>
      <c r="E38" s="9">
        <v>110.68982922859287</v>
      </c>
      <c r="F38" s="13">
        <f t="shared" si="1"/>
        <v>332.0694876857786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5.75" customHeight="1" x14ac:dyDescent="0.2">
      <c r="A39" s="3">
        <v>6</v>
      </c>
      <c r="B39" s="36" t="s">
        <v>20</v>
      </c>
      <c r="C39" s="37" t="s">
        <v>21</v>
      </c>
      <c r="D39" s="7">
        <f>0.039*6</f>
        <v>0.23399999999999999</v>
      </c>
      <c r="E39" s="9">
        <v>450.18843444871948</v>
      </c>
      <c r="F39" s="13">
        <f t="shared" si="1"/>
        <v>105.34409366100036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5.75" customHeight="1" x14ac:dyDescent="0.2">
      <c r="A40" s="3">
        <v>7</v>
      </c>
      <c r="B40" s="36" t="s">
        <v>22</v>
      </c>
      <c r="C40" s="37" t="s">
        <v>21</v>
      </c>
      <c r="D40" s="7">
        <f>0.0164*6</f>
        <v>9.8400000000000015E-2</v>
      </c>
      <c r="E40" s="9">
        <v>431.86179046777772</v>
      </c>
      <c r="F40" s="13">
        <f t="shared" si="1"/>
        <v>42.495200182029336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31.5" customHeight="1" x14ac:dyDescent="0.2">
      <c r="A41" s="3">
        <v>8</v>
      </c>
      <c r="B41" s="36" t="s">
        <v>35</v>
      </c>
      <c r="C41" s="37" t="s">
        <v>13</v>
      </c>
      <c r="D41" s="10">
        <f>1.6*2+1.6+1.8*2</f>
        <v>8.4</v>
      </c>
      <c r="E41" s="9">
        <v>120.81333516894925</v>
      </c>
      <c r="F41" s="13">
        <f t="shared" si="1"/>
        <v>1014.8320154191738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5.75" customHeight="1" x14ac:dyDescent="0.2">
      <c r="A42" s="3">
        <v>9</v>
      </c>
      <c r="B42" s="36" t="s">
        <v>20</v>
      </c>
      <c r="C42" s="37" t="s">
        <v>21</v>
      </c>
      <c r="D42" s="7">
        <f>0.146*2+0.092+0.185+0.162*2</f>
        <v>0.89300000000000002</v>
      </c>
      <c r="E42" s="9">
        <v>450.18843444871948</v>
      </c>
      <c r="F42" s="13">
        <f t="shared" si="1"/>
        <v>402.01827196270648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5.75" customHeight="1" x14ac:dyDescent="0.2">
      <c r="A43" s="3">
        <v>10</v>
      </c>
      <c r="B43" s="36" t="s">
        <v>22</v>
      </c>
      <c r="C43" s="37" t="s">
        <v>21</v>
      </c>
      <c r="D43" s="7">
        <f>0.0794*2+0.0794+0.085*2</f>
        <v>0.40820000000000001</v>
      </c>
      <c r="E43" s="9">
        <v>431.86179046777772</v>
      </c>
      <c r="F43" s="13">
        <f t="shared" si="1"/>
        <v>176.28598286894686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9.5" customHeight="1" x14ac:dyDescent="0.2">
      <c r="A44" s="3">
        <v>11</v>
      </c>
      <c r="B44" s="36" t="s">
        <v>36</v>
      </c>
      <c r="C44" s="37" t="s">
        <v>13</v>
      </c>
      <c r="D44" s="9">
        <v>33</v>
      </c>
      <c r="E44" s="9">
        <v>69.080600134641458</v>
      </c>
      <c r="F44" s="13">
        <f t="shared" si="1"/>
        <v>2279.659804443168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5.75" customHeight="1" x14ac:dyDescent="0.2">
      <c r="A45" s="3">
        <v>12</v>
      </c>
      <c r="B45" s="36" t="s">
        <v>20</v>
      </c>
      <c r="C45" s="3" t="s">
        <v>0</v>
      </c>
      <c r="D45" s="7">
        <f>1.812+0.87</f>
        <v>2.6819999999999999</v>
      </c>
      <c r="E45" s="9">
        <v>450.18843444871948</v>
      </c>
      <c r="F45" s="13">
        <f t="shared" si="1"/>
        <v>1207.4053811914657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5.75" customHeight="1" x14ac:dyDescent="0.2">
      <c r="A46" s="3">
        <v>13</v>
      </c>
      <c r="B46" s="36" t="s">
        <v>22</v>
      </c>
      <c r="C46" s="3" t="s">
        <v>0</v>
      </c>
      <c r="D46" s="7">
        <v>5.5199999999999999E-2</v>
      </c>
      <c r="E46" s="9">
        <v>431.86179046777772</v>
      </c>
      <c r="F46" s="13">
        <f t="shared" si="1"/>
        <v>23.838770833821329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9.5" customHeight="1" x14ac:dyDescent="0.2">
      <c r="A47" s="3">
        <v>14</v>
      </c>
      <c r="B47" s="36" t="s">
        <v>37</v>
      </c>
      <c r="C47" s="37" t="s">
        <v>13</v>
      </c>
      <c r="D47" s="9">
        <v>1.4</v>
      </c>
      <c r="E47" s="9">
        <v>17.804396657892568</v>
      </c>
      <c r="F47" s="13">
        <f t="shared" si="1"/>
        <v>24.926155321049592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31.5" customHeight="1" x14ac:dyDescent="0.2">
      <c r="A48" s="3">
        <v>15</v>
      </c>
      <c r="B48" s="36" t="s">
        <v>38</v>
      </c>
      <c r="C48" s="37" t="s">
        <v>13</v>
      </c>
      <c r="D48" s="10">
        <v>1.5</v>
      </c>
      <c r="E48" s="9">
        <v>102.44541196826475</v>
      </c>
      <c r="F48" s="13">
        <f t="shared" si="1"/>
        <v>153.66811795239713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5.75" customHeight="1" x14ac:dyDescent="0.2">
      <c r="A49" s="3">
        <v>16</v>
      </c>
      <c r="B49" s="36" t="s">
        <v>20</v>
      </c>
      <c r="C49" s="37" t="s">
        <v>21</v>
      </c>
      <c r="D49" s="7">
        <v>3.7999999999999999E-2</v>
      </c>
      <c r="E49" s="9">
        <v>450.18843444871948</v>
      </c>
      <c r="F49" s="13">
        <f t="shared" si="1"/>
        <v>17.10716050905134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5.75" customHeight="1" x14ac:dyDescent="0.2">
      <c r="A50" s="3">
        <v>17</v>
      </c>
      <c r="B50" s="36" t="s">
        <v>22</v>
      </c>
      <c r="C50" s="37" t="s">
        <v>21</v>
      </c>
      <c r="D50" s="7">
        <f>0.00486+0.00216</f>
        <v>7.0200000000000002E-3</v>
      </c>
      <c r="E50" s="9">
        <v>431.86179046777772</v>
      </c>
      <c r="F50" s="13">
        <f t="shared" si="1"/>
        <v>3.0316697690837997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9.5" customHeight="1" x14ac:dyDescent="0.2">
      <c r="A51" s="3">
        <v>18</v>
      </c>
      <c r="B51" s="36" t="s">
        <v>39</v>
      </c>
      <c r="C51" s="37" t="s">
        <v>13</v>
      </c>
      <c r="D51" s="10">
        <v>12.5</v>
      </c>
      <c r="E51" s="9">
        <v>113.95382200130115</v>
      </c>
      <c r="F51" s="13">
        <f t="shared" si="1"/>
        <v>1424.4227750162643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5.75" customHeight="1" x14ac:dyDescent="0.2">
      <c r="A52" s="3">
        <v>19</v>
      </c>
      <c r="B52" s="36" t="s">
        <v>20</v>
      </c>
      <c r="C52" s="37" t="s">
        <v>21</v>
      </c>
      <c r="D52" s="7">
        <f>1.276+0.927+0.0473</f>
        <v>2.2503000000000002</v>
      </c>
      <c r="E52" s="9">
        <v>450.18843444871948</v>
      </c>
      <c r="F52" s="13">
        <f t="shared" si="1"/>
        <v>1013.0590340399535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5.75" customHeight="1" x14ac:dyDescent="0.2">
      <c r="A53" s="3">
        <v>20</v>
      </c>
      <c r="B53" s="36" t="s">
        <v>22</v>
      </c>
      <c r="C53" s="37" t="s">
        <v>21</v>
      </c>
      <c r="D53" s="7">
        <v>6.0200000000000002E-3</v>
      </c>
      <c r="E53" s="9">
        <v>431.86179046777772</v>
      </c>
      <c r="F53" s="13">
        <f t="shared" si="1"/>
        <v>2.5998079786160218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9.5" customHeight="1" x14ac:dyDescent="0.2">
      <c r="A54" s="3">
        <v>21</v>
      </c>
      <c r="B54" s="36" t="s">
        <v>37</v>
      </c>
      <c r="C54" s="37" t="s">
        <v>13</v>
      </c>
      <c r="D54" s="9">
        <v>11</v>
      </c>
      <c r="E54" s="9">
        <v>17.804396657892568</v>
      </c>
      <c r="F54" s="13">
        <f t="shared" si="1"/>
        <v>195.84836323681824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31.5" customHeight="1" x14ac:dyDescent="0.2">
      <c r="A55" s="3">
        <v>22</v>
      </c>
      <c r="B55" s="36" t="s">
        <v>40</v>
      </c>
      <c r="C55" s="37" t="s">
        <v>13</v>
      </c>
      <c r="D55" s="9">
        <v>7</v>
      </c>
      <c r="E55" s="9">
        <v>50.643685608071856</v>
      </c>
      <c r="F55" s="13">
        <f t="shared" si="1"/>
        <v>354.505799256503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5.75" customHeight="1" x14ac:dyDescent="0.2">
      <c r="A56" s="3">
        <v>23</v>
      </c>
      <c r="B56" s="36" t="s">
        <v>20</v>
      </c>
      <c r="C56" s="37" t="s">
        <v>21</v>
      </c>
      <c r="D56" s="7">
        <v>0.29199999999999998</v>
      </c>
      <c r="E56" s="9">
        <v>450.18843444871948</v>
      </c>
      <c r="F56" s="13">
        <f t="shared" si="1"/>
        <v>131.45502285902609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9.5" customHeight="1" x14ac:dyDescent="0.2">
      <c r="A57" s="3">
        <v>24</v>
      </c>
      <c r="B57" s="36" t="s">
        <v>41</v>
      </c>
      <c r="C57" s="37" t="s">
        <v>25</v>
      </c>
      <c r="D57" s="9">
        <v>220</v>
      </c>
      <c r="E57" s="9">
        <v>3.7402437463502021</v>
      </c>
      <c r="F57" s="13">
        <f t="shared" si="1"/>
        <v>822.8536241970445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5.75" customHeight="1" x14ac:dyDescent="0.2">
      <c r="A58" s="3">
        <v>25</v>
      </c>
      <c r="B58" s="36" t="s">
        <v>42</v>
      </c>
      <c r="C58" s="37" t="s">
        <v>43</v>
      </c>
      <c r="D58" s="7">
        <v>6</v>
      </c>
      <c r="E58" s="9">
        <v>36.904553003610097</v>
      </c>
      <c r="F58" s="13">
        <f t="shared" si="1"/>
        <v>221.4273180216606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6.5" customHeight="1" x14ac:dyDescent="0.2">
      <c r="A59" s="3"/>
      <c r="B59" s="35" t="s">
        <v>44</v>
      </c>
      <c r="C59" s="14"/>
      <c r="D59" s="14"/>
      <c r="E59" s="9"/>
      <c r="F59" s="1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9.5" customHeight="1" x14ac:dyDescent="0.2">
      <c r="A60" s="3">
        <v>1</v>
      </c>
      <c r="B60" s="36" t="s">
        <v>37</v>
      </c>
      <c r="C60" s="37" t="s">
        <v>13</v>
      </c>
      <c r="D60" s="9">
        <v>5</v>
      </c>
      <c r="E60" s="9">
        <v>17.804396657892568</v>
      </c>
      <c r="F60" s="13">
        <f t="shared" ref="F60:F66" si="2">+E60*D60</f>
        <v>89.021983289462838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26.25" customHeight="1" x14ac:dyDescent="0.2">
      <c r="A61" s="3">
        <v>2</v>
      </c>
      <c r="B61" s="36" t="s">
        <v>18</v>
      </c>
      <c r="C61" s="37" t="s">
        <v>13</v>
      </c>
      <c r="D61" s="9">
        <f>0.004*14</f>
        <v>5.6000000000000001E-2</v>
      </c>
      <c r="E61" s="9">
        <v>44.998569224042292</v>
      </c>
      <c r="F61" s="13">
        <f t="shared" si="2"/>
        <v>2.5199198765463686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9.5" customHeight="1" x14ac:dyDescent="0.2">
      <c r="A62" s="3">
        <v>3</v>
      </c>
      <c r="B62" s="36" t="s">
        <v>347</v>
      </c>
      <c r="C62" s="37" t="s">
        <v>13</v>
      </c>
      <c r="D62" s="9">
        <f>0.07*14</f>
        <v>0.98000000000000009</v>
      </c>
      <c r="E62" s="9">
        <v>50.643685608071856</v>
      </c>
      <c r="F62" s="13">
        <f t="shared" si="2"/>
        <v>49.630811895910426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5.75" customHeight="1" x14ac:dyDescent="0.2">
      <c r="A63" s="3">
        <v>4</v>
      </c>
      <c r="B63" s="36" t="s">
        <v>20</v>
      </c>
      <c r="C63" s="37" t="s">
        <v>21</v>
      </c>
      <c r="D63" s="7">
        <f>0.00252*14</f>
        <v>3.5279999999999999E-2</v>
      </c>
      <c r="E63" s="9">
        <v>450.18843444871948</v>
      </c>
      <c r="F63" s="13">
        <f t="shared" si="2"/>
        <v>15.882647967350822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5.75" customHeight="1" x14ac:dyDescent="0.2">
      <c r="A64" s="3">
        <v>5</v>
      </c>
      <c r="B64" s="36" t="s">
        <v>45</v>
      </c>
      <c r="C64" s="37" t="s">
        <v>21</v>
      </c>
      <c r="D64" s="7">
        <v>0.14499999999999999</v>
      </c>
      <c r="E64" s="9">
        <v>431.86179046777772</v>
      </c>
      <c r="F64" s="13">
        <f t="shared" si="2"/>
        <v>62.619959617827767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5.75" customHeight="1" x14ac:dyDescent="0.2">
      <c r="A65" s="3">
        <v>6</v>
      </c>
      <c r="B65" s="36" t="s">
        <v>33</v>
      </c>
      <c r="C65" s="37" t="s">
        <v>21</v>
      </c>
      <c r="D65" s="7">
        <f>0.007065*14+0.00108*14</f>
        <v>0.11402999999999999</v>
      </c>
      <c r="E65" s="9">
        <v>722.37031929944771</v>
      </c>
      <c r="F65" s="13">
        <f t="shared" si="2"/>
        <v>82.371887509716018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47.25" customHeight="1" x14ac:dyDescent="0.2">
      <c r="A66" s="3">
        <v>7</v>
      </c>
      <c r="B66" s="36" t="s">
        <v>46</v>
      </c>
      <c r="C66" s="37" t="s">
        <v>21</v>
      </c>
      <c r="D66" s="9">
        <v>2.2454000000000001</v>
      </c>
      <c r="E66" s="9">
        <v>790.74315207579889</v>
      </c>
      <c r="F66" s="13">
        <f t="shared" si="2"/>
        <v>1775.5346736709989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6.5" customHeight="1" x14ac:dyDescent="0.2">
      <c r="A67" s="3"/>
      <c r="B67" s="35" t="s">
        <v>47</v>
      </c>
      <c r="C67" s="14"/>
      <c r="D67" s="14"/>
      <c r="E67" s="9"/>
      <c r="F67" s="1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32.25" customHeight="1" x14ac:dyDescent="0.2">
      <c r="A68" s="3">
        <v>1</v>
      </c>
      <c r="B68" s="38" t="s">
        <v>48</v>
      </c>
      <c r="C68" s="37" t="s">
        <v>13</v>
      </c>
      <c r="D68" s="10">
        <v>79.41</v>
      </c>
      <c r="E68" s="9">
        <v>0.70389301916873526</v>
      </c>
      <c r="F68" s="13">
        <f t="shared" ref="F68:F101" si="3">+E68*D68</f>
        <v>55.896144652189264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9.5" customHeight="1" x14ac:dyDescent="0.2">
      <c r="A69" s="3">
        <v>2</v>
      </c>
      <c r="B69" s="36" t="s">
        <v>15</v>
      </c>
      <c r="C69" s="37" t="s">
        <v>13</v>
      </c>
      <c r="D69" s="10">
        <v>26.01</v>
      </c>
      <c r="E69" s="9">
        <v>0.47033324806658577</v>
      </c>
      <c r="F69" s="13">
        <f t="shared" si="3"/>
        <v>12.233367782211896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31.5" customHeight="1" x14ac:dyDescent="0.2">
      <c r="A70" s="3">
        <v>3</v>
      </c>
      <c r="B70" s="38" t="s">
        <v>16</v>
      </c>
      <c r="C70" s="37" t="s">
        <v>13</v>
      </c>
      <c r="D70" s="10">
        <v>53.4</v>
      </c>
      <c r="E70" s="9">
        <v>5.2771546033468297</v>
      </c>
      <c r="F70" s="13">
        <f t="shared" si="3"/>
        <v>281.80005581872069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33.75" customHeight="1" x14ac:dyDescent="0.2">
      <c r="A71" s="3">
        <v>4</v>
      </c>
      <c r="B71" s="36" t="s">
        <v>18</v>
      </c>
      <c r="C71" s="37" t="s">
        <v>13</v>
      </c>
      <c r="D71" s="9">
        <v>3</v>
      </c>
      <c r="E71" s="9">
        <v>44.998569224042292</v>
      </c>
      <c r="F71" s="13">
        <f t="shared" si="3"/>
        <v>134.99570767212688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31.5" customHeight="1" x14ac:dyDescent="0.2">
      <c r="A72" s="3">
        <v>5</v>
      </c>
      <c r="B72" s="36" t="s">
        <v>49</v>
      </c>
      <c r="C72" s="37" t="s">
        <v>13</v>
      </c>
      <c r="D72" s="10">
        <v>9.8000000000000007</v>
      </c>
      <c r="E72" s="9">
        <v>57.198889974292705</v>
      </c>
      <c r="F72" s="13">
        <f t="shared" si="3"/>
        <v>560.5491217480685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9.5" customHeight="1" x14ac:dyDescent="0.2">
      <c r="A73" s="3">
        <v>6</v>
      </c>
      <c r="B73" s="38" t="s">
        <v>50</v>
      </c>
      <c r="C73" s="37" t="s">
        <v>25</v>
      </c>
      <c r="D73" s="9">
        <v>66.5</v>
      </c>
      <c r="E73" s="9">
        <v>3.7402437463502021</v>
      </c>
      <c r="F73" s="13">
        <f t="shared" si="3"/>
        <v>248.72620913228843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9.5" customHeight="1" x14ac:dyDescent="0.2">
      <c r="A74" s="3">
        <v>7</v>
      </c>
      <c r="B74" s="36" t="s">
        <v>51</v>
      </c>
      <c r="C74" s="37" t="s">
        <v>13</v>
      </c>
      <c r="D74" s="10">
        <v>8.1</v>
      </c>
      <c r="E74" s="9">
        <v>98.986145315857527</v>
      </c>
      <c r="F74" s="13">
        <f t="shared" si="3"/>
        <v>801.78777705844595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5.75" customHeight="1" x14ac:dyDescent="0.2">
      <c r="A75" s="3">
        <v>8</v>
      </c>
      <c r="B75" s="36" t="s">
        <v>20</v>
      </c>
      <c r="C75" s="37" t="s">
        <v>21</v>
      </c>
      <c r="D75" s="7">
        <f>0.0989+0.08624+0.11656+0.06856+0.32064</f>
        <v>0.69089999999999996</v>
      </c>
      <c r="E75" s="9">
        <v>450.18843444871948</v>
      </c>
      <c r="F75" s="13">
        <f t="shared" si="3"/>
        <v>311.03518936062028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5.75" customHeight="1" x14ac:dyDescent="0.2">
      <c r="A76" s="3">
        <v>9</v>
      </c>
      <c r="B76" s="36" t="s">
        <v>22</v>
      </c>
      <c r="C76" s="37" t="s">
        <v>21</v>
      </c>
      <c r="D76" s="7">
        <v>0.44219999999999998</v>
      </c>
      <c r="E76" s="9">
        <v>431.86179046777772</v>
      </c>
      <c r="F76" s="13">
        <f t="shared" si="3"/>
        <v>190.96928374485131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5.75" customHeight="1" x14ac:dyDescent="0.2">
      <c r="A77" s="3">
        <v>6</v>
      </c>
      <c r="B77" s="36" t="s">
        <v>33</v>
      </c>
      <c r="C77" s="37" t="s">
        <v>21</v>
      </c>
      <c r="D77" s="7">
        <v>3.2640000000000002E-2</v>
      </c>
      <c r="E77" s="9">
        <v>722.37031929944771</v>
      </c>
      <c r="F77" s="13">
        <f t="shared" si="3"/>
        <v>23.578167221933974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31.5" customHeight="1" x14ac:dyDescent="0.2">
      <c r="A78" s="3">
        <v>10</v>
      </c>
      <c r="B78" s="36" t="s">
        <v>52</v>
      </c>
      <c r="C78" s="37" t="s">
        <v>13</v>
      </c>
      <c r="D78" s="10">
        <f>0.36*6+0.079*4</f>
        <v>2.476</v>
      </c>
      <c r="E78" s="9">
        <v>120.81333516894925</v>
      </c>
      <c r="F78" s="13">
        <f t="shared" si="3"/>
        <v>299.13381787831833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5.75" customHeight="1" x14ac:dyDescent="0.2">
      <c r="A79" s="3">
        <v>11</v>
      </c>
      <c r="B79" s="36" t="s">
        <v>20</v>
      </c>
      <c r="C79" s="37" t="s">
        <v>21</v>
      </c>
      <c r="D79" s="7">
        <f>0.063*6+0.0209*4</f>
        <v>0.46160000000000001</v>
      </c>
      <c r="E79" s="9">
        <v>450.18843444871948</v>
      </c>
      <c r="F79" s="13">
        <f t="shared" si="3"/>
        <v>207.80698134152891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5.75" customHeight="1" x14ac:dyDescent="0.2">
      <c r="A80" s="3">
        <v>12</v>
      </c>
      <c r="B80" s="36" t="s">
        <v>22</v>
      </c>
      <c r="C80" s="37" t="s">
        <v>21</v>
      </c>
      <c r="D80" s="7">
        <f>0.01924*6+0.0047*4</f>
        <v>0.13424</v>
      </c>
      <c r="E80" s="9">
        <v>431.86179046777772</v>
      </c>
      <c r="F80" s="13">
        <f t="shared" si="3"/>
        <v>57.973126752394478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9.5" customHeight="1" x14ac:dyDescent="0.2">
      <c r="A81" s="3">
        <v>13</v>
      </c>
      <c r="B81" s="36" t="s">
        <v>37</v>
      </c>
      <c r="C81" s="37" t="s">
        <v>13</v>
      </c>
      <c r="D81" s="9">
        <v>14.3</v>
      </c>
      <c r="E81" s="9">
        <v>17.804396657892568</v>
      </c>
      <c r="F81" s="13">
        <f t="shared" si="3"/>
        <v>254.60287220786373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31.5" customHeight="1" x14ac:dyDescent="0.2">
      <c r="A82" s="3">
        <v>14</v>
      </c>
      <c r="B82" s="36" t="s">
        <v>53</v>
      </c>
      <c r="C82" s="37" t="s">
        <v>13</v>
      </c>
      <c r="D82" s="9">
        <v>12.8</v>
      </c>
      <c r="E82" s="9">
        <v>50.643685608071856</v>
      </c>
      <c r="F82" s="13">
        <f t="shared" si="3"/>
        <v>648.23917578331975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5.75" customHeight="1" x14ac:dyDescent="0.2">
      <c r="A83" s="3">
        <v>15</v>
      </c>
      <c r="B83" s="36" t="s">
        <v>20</v>
      </c>
      <c r="C83" s="37" t="s">
        <v>21</v>
      </c>
      <c r="D83" s="7">
        <v>0.40570000000000001</v>
      </c>
      <c r="E83" s="9">
        <v>450.18843444871948</v>
      </c>
      <c r="F83" s="13">
        <f t="shared" si="3"/>
        <v>182.64144785584548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31.5" customHeight="1" x14ac:dyDescent="0.2">
      <c r="A84" s="3">
        <v>16</v>
      </c>
      <c r="B84" s="36" t="s">
        <v>54</v>
      </c>
      <c r="C84" s="37" t="s">
        <v>13</v>
      </c>
      <c r="D84" s="10">
        <v>4.6500000000000004</v>
      </c>
      <c r="E84" s="9">
        <v>120.81333516894925</v>
      </c>
      <c r="F84" s="13">
        <f t="shared" si="3"/>
        <v>561.78200853561407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5.75" customHeight="1" x14ac:dyDescent="0.2">
      <c r="A85" s="3">
        <v>17</v>
      </c>
      <c r="B85" s="36" t="s">
        <v>20</v>
      </c>
      <c r="C85" s="37" t="s">
        <v>21</v>
      </c>
      <c r="D85" s="7">
        <f>0.1364+0.0884+0.1422+0.0906</f>
        <v>0.45760000000000001</v>
      </c>
      <c r="E85" s="9">
        <v>450.18843444871948</v>
      </c>
      <c r="F85" s="13">
        <f t="shared" si="3"/>
        <v>206.00622760373403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5.75" customHeight="1" x14ac:dyDescent="0.2">
      <c r="A86" s="3">
        <v>18</v>
      </c>
      <c r="B86" s="36" t="s">
        <v>22</v>
      </c>
      <c r="C86" s="37" t="s">
        <v>21</v>
      </c>
      <c r="D86" s="7">
        <v>0.17199999999999999</v>
      </c>
      <c r="E86" s="9">
        <v>431.86179046777772</v>
      </c>
      <c r="F86" s="13">
        <f t="shared" si="3"/>
        <v>74.280227960457765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9.5" customHeight="1" x14ac:dyDescent="0.2">
      <c r="A87" s="3">
        <v>19</v>
      </c>
      <c r="B87" s="36" t="s">
        <v>39</v>
      </c>
      <c r="C87" s="37" t="s">
        <v>13</v>
      </c>
      <c r="D87" s="10">
        <v>8.1999999999999993</v>
      </c>
      <c r="E87" s="9">
        <v>113.95382200130115</v>
      </c>
      <c r="F87" s="13">
        <f t="shared" si="3"/>
        <v>934.42134041066936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5.75" customHeight="1" x14ac:dyDescent="0.2">
      <c r="A88" s="3">
        <v>20</v>
      </c>
      <c r="B88" s="36" t="s">
        <v>20</v>
      </c>
      <c r="C88" s="37" t="s">
        <v>21</v>
      </c>
      <c r="D88" s="7">
        <f>0.5772+0.4332+0.054</f>
        <v>1.0644</v>
      </c>
      <c r="E88" s="9">
        <v>450.18843444871948</v>
      </c>
      <c r="F88" s="13">
        <f t="shared" si="3"/>
        <v>479.18056962721704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5.75" customHeight="1" x14ac:dyDescent="0.2">
      <c r="A89" s="3">
        <v>21</v>
      </c>
      <c r="B89" s="36" t="s">
        <v>22</v>
      </c>
      <c r="C89" s="37" t="s">
        <v>21</v>
      </c>
      <c r="D89" s="7">
        <v>1.14E-2</v>
      </c>
      <c r="E89" s="9">
        <v>431.86179046777772</v>
      </c>
      <c r="F89" s="13">
        <f t="shared" si="3"/>
        <v>4.923224411332666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5.75" customHeight="1" x14ac:dyDescent="0.2">
      <c r="A90" s="3">
        <v>22</v>
      </c>
      <c r="B90" s="36" t="s">
        <v>55</v>
      </c>
      <c r="C90" s="37" t="s">
        <v>21</v>
      </c>
      <c r="D90" s="7">
        <f>0.01231*4+0.0048*4+0.00204*10+0.00158*10</f>
        <v>0.10464000000000001</v>
      </c>
      <c r="E90" s="9">
        <v>722.37031929944771</v>
      </c>
      <c r="F90" s="13">
        <f t="shared" si="3"/>
        <v>75.588830211494212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31.5" customHeight="1" x14ac:dyDescent="0.2">
      <c r="A91" s="3">
        <v>23</v>
      </c>
      <c r="B91" s="36" t="s">
        <v>56</v>
      </c>
      <c r="C91" s="37" t="s">
        <v>21</v>
      </c>
      <c r="D91" s="9">
        <f>0.342+0.1774+0.03872+0.0264+0.19545+0.0739+0.18081+0.0073+0.00272</f>
        <v>1.0447000000000002</v>
      </c>
      <c r="E91" s="9">
        <v>790.74315207579889</v>
      </c>
      <c r="F91" s="13">
        <f t="shared" si="3"/>
        <v>826.08937097358728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31.5" customHeight="1" x14ac:dyDescent="0.2">
      <c r="A92" s="3">
        <v>24</v>
      </c>
      <c r="B92" s="36" t="s">
        <v>57</v>
      </c>
      <c r="C92" s="37" t="s">
        <v>13</v>
      </c>
      <c r="D92" s="10">
        <f>0.024*12</f>
        <v>0.28800000000000003</v>
      </c>
      <c r="E92" s="9">
        <v>120.81333516894925</v>
      </c>
      <c r="F92" s="13">
        <f t="shared" si="3"/>
        <v>34.79424052865739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5.75" customHeight="1" x14ac:dyDescent="0.2">
      <c r="A93" s="3">
        <v>25</v>
      </c>
      <c r="B93" s="36" t="s">
        <v>20</v>
      </c>
      <c r="C93" s="37" t="s">
        <v>21</v>
      </c>
      <c r="D93" s="7">
        <f>0.00376*12</f>
        <v>4.512E-2</v>
      </c>
      <c r="E93" s="9">
        <v>450.18843444871948</v>
      </c>
      <c r="F93" s="13">
        <f t="shared" si="3"/>
        <v>20.312502162326222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5.75" customHeight="1" x14ac:dyDescent="0.2">
      <c r="A94" s="3">
        <v>26</v>
      </c>
      <c r="B94" s="36" t="s">
        <v>22</v>
      </c>
      <c r="C94" s="37" t="s">
        <v>21</v>
      </c>
      <c r="D94" s="7">
        <f>0.0008*12</f>
        <v>9.6000000000000009E-3</v>
      </c>
      <c r="E94" s="9">
        <v>431.86179046777772</v>
      </c>
      <c r="F94" s="13">
        <f t="shared" si="3"/>
        <v>4.1458731884906665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31.5" customHeight="1" x14ac:dyDescent="0.2">
      <c r="A95" s="3">
        <v>27</v>
      </c>
      <c r="B95" s="36" t="s">
        <v>58</v>
      </c>
      <c r="C95" s="37" t="s">
        <v>13</v>
      </c>
      <c r="D95" s="9">
        <v>0.75</v>
      </c>
      <c r="E95" s="9">
        <v>120.81333516894925</v>
      </c>
      <c r="F95" s="13">
        <f t="shared" si="3"/>
        <v>90.610001376711935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5.75" customHeight="1" x14ac:dyDescent="0.2">
      <c r="A96" s="3">
        <v>28</v>
      </c>
      <c r="B96" s="36" t="s">
        <v>20</v>
      </c>
      <c r="C96" s="37" t="s">
        <v>21</v>
      </c>
      <c r="D96" s="7">
        <v>8.9870000000000005E-2</v>
      </c>
      <c r="E96" s="9">
        <v>450.18843444871948</v>
      </c>
      <c r="F96" s="13">
        <f t="shared" si="3"/>
        <v>40.458434603906419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5.75" customHeight="1" x14ac:dyDescent="0.2">
      <c r="A97" s="3">
        <v>29</v>
      </c>
      <c r="B97" s="36" t="s">
        <v>22</v>
      </c>
      <c r="C97" s="37" t="s">
        <v>21</v>
      </c>
      <c r="D97" s="7">
        <v>2.315E-2</v>
      </c>
      <c r="E97" s="9">
        <v>431.86179046777772</v>
      </c>
      <c r="F97" s="13">
        <f t="shared" si="3"/>
        <v>9.9976004493290542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31.5" customHeight="1" x14ac:dyDescent="0.2">
      <c r="A98" s="3">
        <v>30</v>
      </c>
      <c r="B98" s="36" t="s">
        <v>59</v>
      </c>
      <c r="C98" s="37" t="s">
        <v>13</v>
      </c>
      <c r="D98" s="9">
        <v>0.3</v>
      </c>
      <c r="E98" s="9">
        <v>100.50920088797029</v>
      </c>
      <c r="F98" s="13">
        <f t="shared" si="3"/>
        <v>30.152760266391088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5.75" customHeight="1" x14ac:dyDescent="0.2">
      <c r="A99" s="3">
        <v>31</v>
      </c>
      <c r="B99" s="36" t="s">
        <v>20</v>
      </c>
      <c r="C99" s="37" t="s">
        <v>21</v>
      </c>
      <c r="D99" s="7">
        <v>2.6700000000000002E-2</v>
      </c>
      <c r="E99" s="9">
        <v>450.18843444871948</v>
      </c>
      <c r="F99" s="13">
        <f t="shared" si="3"/>
        <v>12.02003119978081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5.75" customHeight="1" x14ac:dyDescent="0.2">
      <c r="A100" s="3">
        <v>32</v>
      </c>
      <c r="B100" s="36" t="s">
        <v>22</v>
      </c>
      <c r="C100" s="37" t="s">
        <v>21</v>
      </c>
      <c r="D100" s="7">
        <v>7.9000000000000008E-3</v>
      </c>
      <c r="E100" s="9">
        <v>431.86179046777772</v>
      </c>
      <c r="F100" s="13">
        <f t="shared" si="3"/>
        <v>3.4117081446954445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31.5" customHeight="1" x14ac:dyDescent="0.2">
      <c r="A101" s="3">
        <v>33</v>
      </c>
      <c r="B101" s="36" t="s">
        <v>60</v>
      </c>
      <c r="C101" s="37" t="s">
        <v>21</v>
      </c>
      <c r="D101" s="9">
        <f>0.02086+0.0762+0.0636+0.11496+0.0905</f>
        <v>0.36612</v>
      </c>
      <c r="E101" s="9">
        <v>790.74315207579889</v>
      </c>
      <c r="F101" s="13">
        <f t="shared" si="3"/>
        <v>289.5068828379915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6.5" customHeight="1" x14ac:dyDescent="0.2">
      <c r="A102" s="23"/>
      <c r="B102" s="39" t="s">
        <v>61</v>
      </c>
      <c r="C102" s="40"/>
      <c r="D102" s="40"/>
      <c r="E102" s="26"/>
      <c r="F102" s="41">
        <f>SUM(F9:F101)</f>
        <v>68114.953289106285</v>
      </c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</row>
    <row r="103" spans="1:21" ht="16.5" customHeight="1" x14ac:dyDescent="0.2">
      <c r="A103" s="29"/>
      <c r="B103" s="30" t="s">
        <v>62</v>
      </c>
      <c r="C103" s="31"/>
      <c r="D103" s="31"/>
      <c r="E103" s="32"/>
      <c r="F103" s="33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</row>
    <row r="104" spans="1:21" ht="16.5" customHeight="1" x14ac:dyDescent="0.2">
      <c r="A104" s="3"/>
      <c r="B104" s="35" t="s">
        <v>63</v>
      </c>
      <c r="C104" s="42"/>
      <c r="D104" s="42"/>
      <c r="E104" s="9"/>
      <c r="F104" s="13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9.5" customHeight="1" x14ac:dyDescent="0.2">
      <c r="A105" s="3">
        <v>1</v>
      </c>
      <c r="B105" s="36" t="s">
        <v>64</v>
      </c>
      <c r="C105" s="37" t="s">
        <v>13</v>
      </c>
      <c r="D105" s="10">
        <v>55.03</v>
      </c>
      <c r="E105" s="9">
        <v>5.7329282684353817</v>
      </c>
      <c r="F105" s="13">
        <f t="shared" ref="F105:F121" si="4">+E105*D105</f>
        <v>315.48304261199905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9.5" customHeight="1" x14ac:dyDescent="0.2">
      <c r="A106" s="3">
        <v>2</v>
      </c>
      <c r="B106" s="36" t="s">
        <v>65</v>
      </c>
      <c r="C106" s="37" t="s">
        <v>25</v>
      </c>
      <c r="D106" s="9">
        <v>803.3</v>
      </c>
      <c r="E106" s="9">
        <v>0.83576644825310986</v>
      </c>
      <c r="F106" s="13">
        <f t="shared" si="4"/>
        <v>671.37118788172313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9.5" customHeight="1" x14ac:dyDescent="0.2">
      <c r="A107" s="3">
        <v>3</v>
      </c>
      <c r="B107" s="36" t="s">
        <v>66</v>
      </c>
      <c r="C107" s="37" t="s">
        <v>25</v>
      </c>
      <c r="D107" s="9">
        <v>12</v>
      </c>
      <c r="E107" s="9">
        <v>0.83576644825310986</v>
      </c>
      <c r="F107" s="13">
        <f t="shared" si="4"/>
        <v>10.029197379037319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5.75" customHeight="1" x14ac:dyDescent="0.2">
      <c r="A108" s="3">
        <v>4</v>
      </c>
      <c r="B108" s="36" t="s">
        <v>67</v>
      </c>
      <c r="C108" s="37" t="s">
        <v>68</v>
      </c>
      <c r="D108" s="10">
        <v>809.05</v>
      </c>
      <c r="E108" s="9">
        <v>1.4165981174145093</v>
      </c>
      <c r="F108" s="13">
        <f t="shared" si="4"/>
        <v>1146.0987068942086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10.25" customHeight="1" x14ac:dyDescent="0.2">
      <c r="A109" s="3">
        <v>5</v>
      </c>
      <c r="B109" s="36" t="s">
        <v>69</v>
      </c>
      <c r="C109" s="37" t="s">
        <v>21</v>
      </c>
      <c r="D109" s="9">
        <v>2.6</v>
      </c>
      <c r="E109" s="9">
        <v>45.300904041371574</v>
      </c>
      <c r="F109" s="13">
        <f t="shared" si="4"/>
        <v>117.78235050756609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9.5" customHeight="1" x14ac:dyDescent="0.2">
      <c r="A110" s="3">
        <v>6</v>
      </c>
      <c r="B110" s="36" t="s">
        <v>70</v>
      </c>
      <c r="C110" s="37" t="s">
        <v>13</v>
      </c>
      <c r="D110" s="10">
        <v>31.6</v>
      </c>
      <c r="E110" s="9">
        <v>12.039329922794069</v>
      </c>
      <c r="F110" s="13">
        <f t="shared" si="4"/>
        <v>380.44282556029259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31.5" customHeight="1" x14ac:dyDescent="0.2">
      <c r="A111" s="3">
        <v>7</v>
      </c>
      <c r="B111" s="36" t="s">
        <v>71</v>
      </c>
      <c r="C111" s="37" t="s">
        <v>13</v>
      </c>
      <c r="D111" s="10">
        <v>460</v>
      </c>
      <c r="E111" s="9">
        <v>6.4789421007956847</v>
      </c>
      <c r="F111" s="13">
        <f t="shared" si="4"/>
        <v>2980.3133663660151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31.5" customHeight="1" x14ac:dyDescent="0.2">
      <c r="A112" s="3">
        <v>8</v>
      </c>
      <c r="B112" s="36" t="s">
        <v>72</v>
      </c>
      <c r="C112" s="37" t="s">
        <v>13</v>
      </c>
      <c r="D112" s="10">
        <v>10.5</v>
      </c>
      <c r="E112" s="9">
        <v>34.59363292807879</v>
      </c>
      <c r="F112" s="13">
        <f t="shared" si="4"/>
        <v>363.23314574482731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31.5" customHeight="1" x14ac:dyDescent="0.2">
      <c r="A113" s="3">
        <v>9</v>
      </c>
      <c r="B113" s="36" t="s">
        <v>73</v>
      </c>
      <c r="C113" s="37" t="s">
        <v>25</v>
      </c>
      <c r="D113" s="10">
        <v>6.2</v>
      </c>
      <c r="E113" s="9">
        <v>0.15482268893744458</v>
      </c>
      <c r="F113" s="13">
        <f t="shared" si="4"/>
        <v>0.9599006714121564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31.5" customHeight="1" x14ac:dyDescent="0.2">
      <c r="A114" s="3">
        <v>10</v>
      </c>
      <c r="B114" s="36" t="s">
        <v>74</v>
      </c>
      <c r="C114" s="37" t="s">
        <v>21</v>
      </c>
      <c r="D114" s="9">
        <v>2</v>
      </c>
      <c r="E114" s="9">
        <v>45.300904041371574</v>
      </c>
      <c r="F114" s="13">
        <f t="shared" si="4"/>
        <v>90.601808082743148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5.75" customHeight="1" x14ac:dyDescent="0.2">
      <c r="A115" s="3">
        <v>11</v>
      </c>
      <c r="B115" s="36" t="s">
        <v>75</v>
      </c>
      <c r="C115" s="37" t="s">
        <v>43</v>
      </c>
      <c r="D115" s="12">
        <v>16</v>
      </c>
      <c r="E115" s="9">
        <v>3.0914026318028998</v>
      </c>
      <c r="F115" s="13">
        <f t="shared" si="4"/>
        <v>49.462442108846396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31.5" customHeight="1" x14ac:dyDescent="0.2">
      <c r="A116" s="3">
        <v>12</v>
      </c>
      <c r="B116" s="36" t="s">
        <v>76</v>
      </c>
      <c r="C116" s="37" t="s">
        <v>43</v>
      </c>
      <c r="D116" s="12">
        <v>1</v>
      </c>
      <c r="E116" s="9">
        <v>45.462554075862002</v>
      </c>
      <c r="F116" s="13">
        <f t="shared" si="4"/>
        <v>45.462554075862002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47.25" customHeight="1" x14ac:dyDescent="0.2">
      <c r="A117" s="3">
        <v>13</v>
      </c>
      <c r="B117" s="36" t="s">
        <v>77</v>
      </c>
      <c r="C117" s="37" t="s">
        <v>13</v>
      </c>
      <c r="D117" s="10">
        <v>152.30000000000001</v>
      </c>
      <c r="E117" s="9">
        <v>0.70389301916873526</v>
      </c>
      <c r="F117" s="13">
        <f t="shared" si="4"/>
        <v>107.20290681939839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31.5" customHeight="1" x14ac:dyDescent="0.2">
      <c r="A118" s="3">
        <v>14</v>
      </c>
      <c r="B118" s="36" t="s">
        <v>78</v>
      </c>
      <c r="C118" s="37" t="s">
        <v>13</v>
      </c>
      <c r="D118" s="10">
        <v>321.5</v>
      </c>
      <c r="E118" s="9">
        <v>0.11682767890535153</v>
      </c>
      <c r="F118" s="13">
        <f t="shared" si="4"/>
        <v>37.560098768070517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47.25" customHeight="1" x14ac:dyDescent="0.2">
      <c r="A119" s="3">
        <v>15</v>
      </c>
      <c r="B119" s="36" t="s">
        <v>79</v>
      </c>
      <c r="C119" s="37" t="s">
        <v>13</v>
      </c>
      <c r="D119" s="10">
        <v>125</v>
      </c>
      <c r="E119" s="9">
        <v>0.47033324806658577</v>
      </c>
      <c r="F119" s="13">
        <f t="shared" si="4"/>
        <v>58.791656008323223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5.75" customHeight="1" x14ac:dyDescent="0.2">
      <c r="A120" s="3">
        <v>16</v>
      </c>
      <c r="B120" s="36" t="s">
        <v>80</v>
      </c>
      <c r="C120" s="37" t="s">
        <v>21</v>
      </c>
      <c r="D120" s="10">
        <v>28.5</v>
      </c>
      <c r="E120" s="9">
        <v>2.6078283525130743</v>
      </c>
      <c r="F120" s="13">
        <f t="shared" si="4"/>
        <v>74.323108046622622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5.75" customHeight="1" x14ac:dyDescent="0.2">
      <c r="A121" s="3">
        <v>17</v>
      </c>
      <c r="B121" s="36" t="s">
        <v>81</v>
      </c>
      <c r="C121" s="37" t="s">
        <v>21</v>
      </c>
      <c r="D121" s="10">
        <v>1925</v>
      </c>
      <c r="E121" s="9">
        <v>2.9317525574149053</v>
      </c>
      <c r="F121" s="13">
        <f t="shared" si="4"/>
        <v>5643.6236730236924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6.5" customHeight="1" x14ac:dyDescent="0.2">
      <c r="A122" s="3"/>
      <c r="B122" s="35" t="s">
        <v>82</v>
      </c>
      <c r="C122" s="42"/>
      <c r="D122" s="42"/>
      <c r="E122" s="9"/>
      <c r="F122" s="13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31.5" customHeight="1" x14ac:dyDescent="0.2">
      <c r="A123" s="3">
        <v>1</v>
      </c>
      <c r="B123" s="36" t="s">
        <v>83</v>
      </c>
      <c r="C123" s="37" t="s">
        <v>25</v>
      </c>
      <c r="D123" s="9">
        <f>821.9+244.4+741.9</f>
        <v>1808.1999999999998</v>
      </c>
      <c r="E123" s="9">
        <v>8.1853759726826976</v>
      </c>
      <c r="F123" s="13">
        <f>+E123*D123</f>
        <v>14800.796833804852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9.5" customHeight="1" x14ac:dyDescent="0.2">
      <c r="A124" s="3">
        <v>2</v>
      </c>
      <c r="B124" s="36" t="s">
        <v>84</v>
      </c>
      <c r="C124" s="37" t="s">
        <v>25</v>
      </c>
      <c r="D124" s="9">
        <f>24.56+35.87</f>
        <v>60.429999999999993</v>
      </c>
      <c r="E124" s="9">
        <v>8.1853759726826976</v>
      </c>
      <c r="F124" s="13">
        <f>+E124*D124</f>
        <v>494.64227002921535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31.5" customHeight="1" x14ac:dyDescent="0.2">
      <c r="A125" s="3">
        <v>3</v>
      </c>
      <c r="B125" s="36" t="s">
        <v>85</v>
      </c>
      <c r="C125" s="37" t="s">
        <v>13</v>
      </c>
      <c r="D125" s="9">
        <v>112.22</v>
      </c>
      <c r="E125" s="9">
        <v>20.108312811310853</v>
      </c>
      <c r="F125" s="13">
        <f>+E125*D125</f>
        <v>2256.5548636853041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36" customHeight="1" x14ac:dyDescent="0.2">
      <c r="A126" s="3">
        <v>4</v>
      </c>
      <c r="B126" s="62" t="s">
        <v>346</v>
      </c>
      <c r="C126" s="37" t="s">
        <v>13</v>
      </c>
      <c r="D126" s="10">
        <v>181.3</v>
      </c>
      <c r="E126" s="9">
        <v>3.2205974009662603</v>
      </c>
      <c r="F126" s="13">
        <f>+E126*D126</f>
        <v>583.89430879518306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9.5" customHeight="1" x14ac:dyDescent="0.2">
      <c r="A127" s="3">
        <v>5</v>
      </c>
      <c r="B127" s="36" t="s">
        <v>86</v>
      </c>
      <c r="C127" s="37" t="s">
        <v>25</v>
      </c>
      <c r="D127" s="10">
        <v>12.6</v>
      </c>
      <c r="E127" s="9">
        <v>23.556097661878788</v>
      </c>
      <c r="F127" s="13">
        <f>+E127*D127</f>
        <v>296.80683053967272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6.5" customHeight="1" x14ac:dyDescent="0.2">
      <c r="A128" s="3"/>
      <c r="B128" s="35" t="s">
        <v>87</v>
      </c>
      <c r="C128" s="42"/>
      <c r="D128" s="42"/>
      <c r="E128" s="9"/>
      <c r="F128" s="1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47.25" customHeight="1" x14ac:dyDescent="0.2">
      <c r="A129" s="3">
        <v>1</v>
      </c>
      <c r="B129" s="36" t="s">
        <v>88</v>
      </c>
      <c r="C129" s="37" t="s">
        <v>68</v>
      </c>
      <c r="D129" s="10">
        <v>895</v>
      </c>
      <c r="E129" s="9">
        <v>10.614696269071262</v>
      </c>
      <c r="F129" s="13">
        <f>+E129*D129</f>
        <v>9500.1531608187797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47.25" customHeight="1" x14ac:dyDescent="0.2">
      <c r="A130" s="3">
        <v>2</v>
      </c>
      <c r="B130" s="36" t="s">
        <v>89</v>
      </c>
      <c r="C130" s="37" t="s">
        <v>68</v>
      </c>
      <c r="D130" s="10">
        <v>112</v>
      </c>
      <c r="E130" s="9">
        <v>4.333070225903584</v>
      </c>
      <c r="F130" s="13">
        <f>+E130*D130</f>
        <v>485.30386530120143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6.5" customHeight="1" x14ac:dyDescent="0.2">
      <c r="A131" s="3"/>
      <c r="B131" s="35" t="s">
        <v>90</v>
      </c>
      <c r="C131" s="42"/>
      <c r="D131" s="42"/>
      <c r="E131" s="9"/>
      <c r="F131" s="13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31.5" customHeight="1" x14ac:dyDescent="0.2">
      <c r="A132" s="37">
        <v>1</v>
      </c>
      <c r="B132" s="36" t="s">
        <v>91</v>
      </c>
      <c r="C132" s="37" t="s">
        <v>25</v>
      </c>
      <c r="D132" s="9">
        <v>631.35</v>
      </c>
      <c r="E132" s="9">
        <v>2.4426116962249274</v>
      </c>
      <c r="F132" s="13">
        <f t="shared" ref="F132:F139" si="5">+E132*D132</f>
        <v>1542.142894411608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31.5" customHeight="1" x14ac:dyDescent="0.2">
      <c r="A133" s="3">
        <v>2</v>
      </c>
      <c r="B133" s="36" t="s">
        <v>92</v>
      </c>
      <c r="C133" s="37" t="s">
        <v>25</v>
      </c>
      <c r="D133" s="9">
        <v>631.35</v>
      </c>
      <c r="E133" s="9">
        <v>1.1173150065008302</v>
      </c>
      <c r="F133" s="13">
        <f t="shared" si="5"/>
        <v>705.41682935429913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9.5" customHeight="1" x14ac:dyDescent="0.2">
      <c r="A134" s="3">
        <v>3</v>
      </c>
      <c r="B134" s="36" t="s">
        <v>93</v>
      </c>
      <c r="C134" s="37" t="s">
        <v>25</v>
      </c>
      <c r="D134" s="9">
        <v>631.35</v>
      </c>
      <c r="E134" s="9">
        <v>1.0225465355932966</v>
      </c>
      <c r="F134" s="13">
        <f t="shared" si="5"/>
        <v>645.58475524682785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9.5" customHeight="1" x14ac:dyDescent="0.2">
      <c r="A135" s="3">
        <v>4</v>
      </c>
      <c r="B135" s="36" t="s">
        <v>94</v>
      </c>
      <c r="C135" s="37" t="s">
        <v>25</v>
      </c>
      <c r="D135" s="9">
        <v>631.35</v>
      </c>
      <c r="E135" s="9">
        <v>0.95973027516161968</v>
      </c>
      <c r="F135" s="13">
        <f t="shared" si="5"/>
        <v>605.92570922328866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9.5" customHeight="1" x14ac:dyDescent="0.2">
      <c r="A136" s="3">
        <v>5</v>
      </c>
      <c r="B136" s="36" t="s">
        <v>95</v>
      </c>
      <c r="C136" s="37" t="s">
        <v>25</v>
      </c>
      <c r="D136" s="9">
        <v>631.35</v>
      </c>
      <c r="E136" s="9">
        <v>1.6193010096942257</v>
      </c>
      <c r="F136" s="13">
        <f t="shared" si="5"/>
        <v>1022.3456924704494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9.5" customHeight="1" x14ac:dyDescent="0.2">
      <c r="A137" s="3">
        <v>6</v>
      </c>
      <c r="B137" s="36" t="s">
        <v>96</v>
      </c>
      <c r="C137" s="37" t="s">
        <v>25</v>
      </c>
      <c r="D137" s="9">
        <v>631.35</v>
      </c>
      <c r="E137" s="9">
        <v>1.0225465355932966</v>
      </c>
      <c r="F137" s="13">
        <f t="shared" si="5"/>
        <v>645.58475524682785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31.5" customHeight="1" x14ac:dyDescent="0.2">
      <c r="A138" s="3">
        <v>7</v>
      </c>
      <c r="B138" s="36" t="s">
        <v>97</v>
      </c>
      <c r="C138" s="37" t="s">
        <v>68</v>
      </c>
      <c r="D138" s="9">
        <v>120.7</v>
      </c>
      <c r="E138" s="9">
        <v>1.9647904420684477</v>
      </c>
      <c r="F138" s="13">
        <f t="shared" si="5"/>
        <v>237.15020635766163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9.5" customHeight="1" x14ac:dyDescent="0.2">
      <c r="A139" s="3">
        <v>8</v>
      </c>
      <c r="B139" s="36" t="s">
        <v>98</v>
      </c>
      <c r="C139" s="37" t="s">
        <v>25</v>
      </c>
      <c r="D139" s="9">
        <v>631.35</v>
      </c>
      <c r="E139" s="9">
        <v>3.4252684971049323</v>
      </c>
      <c r="F139" s="13">
        <f t="shared" si="5"/>
        <v>2162.543265647199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6.5" customHeight="1" x14ac:dyDescent="0.2">
      <c r="A140" s="3"/>
      <c r="B140" s="35" t="s">
        <v>99</v>
      </c>
      <c r="C140" s="42"/>
      <c r="D140" s="42"/>
      <c r="E140" s="9"/>
      <c r="F140" s="1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31.5" customHeight="1" x14ac:dyDescent="0.2">
      <c r="A141" s="3">
        <v>1</v>
      </c>
      <c r="B141" s="36" t="s">
        <v>100</v>
      </c>
      <c r="C141" s="37" t="s">
        <v>25</v>
      </c>
      <c r="D141" s="9">
        <v>253.75</v>
      </c>
      <c r="E141" s="9">
        <v>11.842647394949617</v>
      </c>
      <c r="F141" s="13">
        <f t="shared" ref="F141:F152" si="6">+E141*D141</f>
        <v>3005.0717764684655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31.5" customHeight="1" x14ac:dyDescent="0.2">
      <c r="A142" s="3">
        <v>2</v>
      </c>
      <c r="B142" s="36" t="s">
        <v>101</v>
      </c>
      <c r="C142" s="37" t="s">
        <v>25</v>
      </c>
      <c r="D142" s="9">
        <v>178.1</v>
      </c>
      <c r="E142" s="9">
        <v>41.910807106274639</v>
      </c>
      <c r="F142" s="13">
        <f t="shared" si="6"/>
        <v>7464.3147456275128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31.5" customHeight="1" x14ac:dyDescent="0.2">
      <c r="A143" s="3">
        <v>3</v>
      </c>
      <c r="B143" s="36" t="s">
        <v>92</v>
      </c>
      <c r="C143" s="37" t="s">
        <v>25</v>
      </c>
      <c r="D143" s="10">
        <v>178.1</v>
      </c>
      <c r="E143" s="9">
        <v>1.1173150065008302</v>
      </c>
      <c r="F143" s="13">
        <f t="shared" si="6"/>
        <v>198.99380265779786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31.5" customHeight="1" x14ac:dyDescent="0.2">
      <c r="A144" s="3">
        <v>4</v>
      </c>
      <c r="B144" s="36" t="s">
        <v>102</v>
      </c>
      <c r="C144" s="37" t="s">
        <v>25</v>
      </c>
      <c r="D144" s="9">
        <v>63.6</v>
      </c>
      <c r="E144" s="9">
        <v>22.414838437397279</v>
      </c>
      <c r="F144" s="13">
        <f t="shared" si="6"/>
        <v>1425.5837246184669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31.5" customHeight="1" x14ac:dyDescent="0.2">
      <c r="A145" s="3">
        <v>5</v>
      </c>
      <c r="B145" s="36" t="s">
        <v>92</v>
      </c>
      <c r="C145" s="37" t="s">
        <v>25</v>
      </c>
      <c r="D145" s="10">
        <v>63.6</v>
      </c>
      <c r="E145" s="9">
        <v>1.1173150065008302</v>
      </c>
      <c r="F145" s="13">
        <f t="shared" si="6"/>
        <v>71.061234413452794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31.5" customHeight="1" x14ac:dyDescent="0.2">
      <c r="A146" s="3">
        <v>6</v>
      </c>
      <c r="B146" s="36" t="s">
        <v>103</v>
      </c>
      <c r="C146" s="37" t="s">
        <v>25</v>
      </c>
      <c r="D146" s="9">
        <v>23.5</v>
      </c>
      <c r="E146" s="9">
        <v>27.14113387227664</v>
      </c>
      <c r="F146" s="13">
        <f t="shared" si="6"/>
        <v>637.81664599850103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31.5" customHeight="1" x14ac:dyDescent="0.2">
      <c r="A147" s="3">
        <v>7</v>
      </c>
      <c r="B147" s="36" t="s">
        <v>92</v>
      </c>
      <c r="C147" s="37" t="s">
        <v>25</v>
      </c>
      <c r="D147" s="10">
        <v>23.5</v>
      </c>
      <c r="E147" s="9">
        <v>1.1173150065008302</v>
      </c>
      <c r="F147" s="13">
        <f t="shared" si="6"/>
        <v>26.256902652769508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31.5" customHeight="1" x14ac:dyDescent="0.2">
      <c r="A148" s="3">
        <v>8</v>
      </c>
      <c r="B148" s="36" t="s">
        <v>104</v>
      </c>
      <c r="C148" s="37" t="s">
        <v>25</v>
      </c>
      <c r="D148" s="9">
        <v>69.3</v>
      </c>
      <c r="E148" s="9">
        <v>8.7642278125605984</v>
      </c>
      <c r="F148" s="13">
        <f t="shared" si="6"/>
        <v>607.36098741044941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31.5" customHeight="1" x14ac:dyDescent="0.2">
      <c r="A149" s="3">
        <v>9</v>
      </c>
      <c r="B149" s="36" t="s">
        <v>92</v>
      </c>
      <c r="C149" s="37" t="s">
        <v>25</v>
      </c>
      <c r="D149" s="10">
        <v>69.3</v>
      </c>
      <c r="E149" s="9">
        <v>1.1173150065008302</v>
      </c>
      <c r="F149" s="13">
        <f t="shared" si="6"/>
        <v>77.429929950507528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31.5" customHeight="1" x14ac:dyDescent="0.2">
      <c r="A150" s="3">
        <v>10</v>
      </c>
      <c r="B150" s="36" t="s">
        <v>105</v>
      </c>
      <c r="C150" s="37" t="s">
        <v>25</v>
      </c>
      <c r="D150" s="9">
        <v>69.3</v>
      </c>
      <c r="E150" s="9">
        <v>27.866338528531347</v>
      </c>
      <c r="F150" s="13">
        <f t="shared" si="6"/>
        <v>1931.1372600272223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31.5" customHeight="1" x14ac:dyDescent="0.2">
      <c r="A151" s="3">
        <v>11</v>
      </c>
      <c r="B151" s="36" t="s">
        <v>106</v>
      </c>
      <c r="C151" s="37" t="s">
        <v>25</v>
      </c>
      <c r="D151" s="10">
        <v>69.3</v>
      </c>
      <c r="E151" s="9">
        <v>1.7140694806017593</v>
      </c>
      <c r="F151" s="13">
        <f t="shared" si="6"/>
        <v>118.78501500570192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9.5" customHeight="1" x14ac:dyDescent="0.2">
      <c r="A152" s="3">
        <v>12</v>
      </c>
      <c r="B152" s="36" t="s">
        <v>107</v>
      </c>
      <c r="C152" s="37" t="s">
        <v>25</v>
      </c>
      <c r="D152" s="10">
        <f>82.8+1.5+1.5+5.15+5.15</f>
        <v>96.100000000000009</v>
      </c>
      <c r="E152" s="9">
        <v>41.247004327529616</v>
      </c>
      <c r="F152" s="13">
        <f t="shared" si="6"/>
        <v>3963.8371158755963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6.5" customHeight="1" x14ac:dyDescent="0.2">
      <c r="A153" s="3"/>
      <c r="B153" s="35" t="s">
        <v>108</v>
      </c>
      <c r="C153" s="42"/>
      <c r="D153" s="42"/>
      <c r="E153" s="9"/>
      <c r="F153" s="13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31.5" customHeight="1" x14ac:dyDescent="0.2">
      <c r="A154" s="3">
        <v>1</v>
      </c>
      <c r="B154" s="36" t="s">
        <v>109</v>
      </c>
      <c r="C154" s="37" t="s">
        <v>25</v>
      </c>
      <c r="D154" s="9">
        <v>167.2</v>
      </c>
      <c r="E154" s="9">
        <v>4.6407631364578776</v>
      </c>
      <c r="F154" s="13">
        <f t="shared" ref="F154:F159" si="7">+E154*D154</f>
        <v>775.93559641575712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31.5" customHeight="1" x14ac:dyDescent="0.2">
      <c r="A155" s="3">
        <v>2</v>
      </c>
      <c r="B155" s="36" t="s">
        <v>110</v>
      </c>
      <c r="C155" s="37" t="s">
        <v>25</v>
      </c>
      <c r="D155" s="9">
        <v>143.6</v>
      </c>
      <c r="E155" s="9">
        <v>41.910807106274639</v>
      </c>
      <c r="F155" s="13">
        <f t="shared" si="7"/>
        <v>6018.3919004610379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31.5" customHeight="1" x14ac:dyDescent="0.2">
      <c r="A156" s="3">
        <v>3</v>
      </c>
      <c r="B156" s="36" t="s">
        <v>92</v>
      </c>
      <c r="C156" s="37" t="s">
        <v>25</v>
      </c>
      <c r="D156" s="10">
        <v>143.6</v>
      </c>
      <c r="E156" s="9">
        <v>1.1173150065008302</v>
      </c>
      <c r="F156" s="13">
        <f t="shared" si="7"/>
        <v>160.44643493351921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31.5" customHeight="1" x14ac:dyDescent="0.2">
      <c r="A157" s="3">
        <v>4</v>
      </c>
      <c r="B157" s="36" t="s">
        <v>111</v>
      </c>
      <c r="C157" s="37" t="s">
        <v>25</v>
      </c>
      <c r="D157" s="9">
        <v>19.3</v>
      </c>
      <c r="E157" s="9">
        <v>47.352265666168641</v>
      </c>
      <c r="F157" s="13">
        <f t="shared" si="7"/>
        <v>913.89872735705478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31.5" customHeight="1" x14ac:dyDescent="0.2">
      <c r="A158" s="3">
        <v>5</v>
      </c>
      <c r="B158" s="36" t="s">
        <v>92</v>
      </c>
      <c r="C158" s="37" t="s">
        <v>25</v>
      </c>
      <c r="D158" s="10">
        <v>19.3</v>
      </c>
      <c r="E158" s="9">
        <v>1.1173150065008302</v>
      </c>
      <c r="F158" s="13">
        <f t="shared" si="7"/>
        <v>21.564179625466021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31.5" customHeight="1" x14ac:dyDescent="0.2">
      <c r="A159" s="3">
        <v>6</v>
      </c>
      <c r="B159" s="36" t="s">
        <v>112</v>
      </c>
      <c r="C159" s="37" t="s">
        <v>25</v>
      </c>
      <c r="D159" s="9">
        <v>23.6</v>
      </c>
      <c r="E159" s="9">
        <v>1.8962161387363843</v>
      </c>
      <c r="F159" s="13">
        <f t="shared" si="7"/>
        <v>44.750700874178669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6.5" customHeight="1" x14ac:dyDescent="0.2">
      <c r="A160" s="3"/>
      <c r="B160" s="35" t="s">
        <v>113</v>
      </c>
      <c r="C160" s="42"/>
      <c r="D160" s="42"/>
      <c r="E160" s="9"/>
      <c r="F160" s="13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28.5" customHeight="1" x14ac:dyDescent="0.2">
      <c r="A161" s="3">
        <v>1</v>
      </c>
      <c r="B161" s="36" t="s">
        <v>114</v>
      </c>
      <c r="C161" s="37" t="s">
        <v>25</v>
      </c>
      <c r="D161" s="9">
        <v>23.5</v>
      </c>
      <c r="E161" s="9">
        <v>1.8962161387363843</v>
      </c>
      <c r="F161" s="13">
        <f t="shared" ref="F161:F174" si="8">+E161*D161</f>
        <v>44.561079260305029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31.5" customHeight="1" x14ac:dyDescent="0.2">
      <c r="A162" s="3">
        <v>2</v>
      </c>
      <c r="B162" s="36" t="s">
        <v>115</v>
      </c>
      <c r="C162" s="37" t="s">
        <v>25</v>
      </c>
      <c r="D162" s="9">
        <v>25.2</v>
      </c>
      <c r="E162" s="9">
        <v>41.910807106274639</v>
      </c>
      <c r="F162" s="13">
        <f t="shared" si="8"/>
        <v>1056.1523390781208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31.5" customHeight="1" x14ac:dyDescent="0.2">
      <c r="A163" s="3">
        <v>3</v>
      </c>
      <c r="B163" s="36" t="s">
        <v>92</v>
      </c>
      <c r="C163" s="37" t="s">
        <v>25</v>
      </c>
      <c r="D163" s="10">
        <v>25.2</v>
      </c>
      <c r="E163" s="9">
        <v>1.1173150065008302</v>
      </c>
      <c r="F163" s="13">
        <f t="shared" si="8"/>
        <v>28.156338163820919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31.5" customHeight="1" x14ac:dyDescent="0.2">
      <c r="A164" s="3">
        <v>4</v>
      </c>
      <c r="B164" s="36" t="s">
        <v>116</v>
      </c>
      <c r="C164" s="37" t="s">
        <v>25</v>
      </c>
      <c r="D164" s="9">
        <v>2.16</v>
      </c>
      <c r="E164" s="9">
        <v>64.240537304367692</v>
      </c>
      <c r="F164" s="13">
        <f t="shared" si="8"/>
        <v>138.75956057743423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31.5" customHeight="1" x14ac:dyDescent="0.2">
      <c r="A165" s="3">
        <v>5</v>
      </c>
      <c r="B165" s="36" t="s">
        <v>117</v>
      </c>
      <c r="C165" s="37" t="s">
        <v>68</v>
      </c>
      <c r="D165" s="9">
        <v>22.4</v>
      </c>
      <c r="E165" s="9">
        <v>27.452888011238386</v>
      </c>
      <c r="F165" s="13">
        <f t="shared" si="8"/>
        <v>614.9446914517398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6.5" customHeight="1" x14ac:dyDescent="0.2">
      <c r="A166" s="3"/>
      <c r="B166" s="35" t="s">
        <v>118</v>
      </c>
      <c r="C166" s="42"/>
      <c r="D166" s="42"/>
      <c r="E166" s="9">
        <v>0</v>
      </c>
      <c r="F166" s="13">
        <f t="shared" si="8"/>
        <v>0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31.5" customHeight="1" x14ac:dyDescent="0.2">
      <c r="A167" s="3">
        <v>1</v>
      </c>
      <c r="B167" s="36" t="s">
        <v>119</v>
      </c>
      <c r="C167" s="37" t="s">
        <v>25</v>
      </c>
      <c r="D167" s="9">
        <v>16.399999999999999</v>
      </c>
      <c r="E167" s="9">
        <v>41.910807106274639</v>
      </c>
      <c r="F167" s="13">
        <f t="shared" si="8"/>
        <v>687.33723654290407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31.5" customHeight="1" x14ac:dyDescent="0.2">
      <c r="A168" s="3">
        <v>2</v>
      </c>
      <c r="B168" s="36" t="s">
        <v>92</v>
      </c>
      <c r="C168" s="37" t="s">
        <v>25</v>
      </c>
      <c r="D168" s="10">
        <v>16.399999999999999</v>
      </c>
      <c r="E168" s="9">
        <v>1.1173150065008302</v>
      </c>
      <c r="F168" s="13">
        <f t="shared" si="8"/>
        <v>18.323966106613614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31.5" customHeight="1" x14ac:dyDescent="0.2">
      <c r="A169" s="3">
        <v>3</v>
      </c>
      <c r="B169" s="36" t="s">
        <v>120</v>
      </c>
      <c r="C169" s="37" t="s">
        <v>25</v>
      </c>
      <c r="D169" s="9">
        <v>1.7</v>
      </c>
      <c r="E169" s="9">
        <v>27.14113387227664</v>
      </c>
      <c r="F169" s="13">
        <f t="shared" si="8"/>
        <v>46.139927582870286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31.5" customHeight="1" x14ac:dyDescent="0.2">
      <c r="A170" s="3">
        <v>4</v>
      </c>
      <c r="B170" s="36" t="s">
        <v>92</v>
      </c>
      <c r="C170" s="37" t="s">
        <v>25</v>
      </c>
      <c r="D170" s="10">
        <v>1.7</v>
      </c>
      <c r="E170" s="9">
        <v>1.1173150065008302</v>
      </c>
      <c r="F170" s="13">
        <f t="shared" si="8"/>
        <v>1.8994355110514112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9.5" customHeight="1" x14ac:dyDescent="0.2">
      <c r="A171" s="3">
        <v>5</v>
      </c>
      <c r="B171" s="36" t="s">
        <v>121</v>
      </c>
      <c r="C171" s="37" t="s">
        <v>25</v>
      </c>
      <c r="D171" s="9">
        <v>13.6</v>
      </c>
      <c r="E171" s="9">
        <v>4.6407631364578776</v>
      </c>
      <c r="F171" s="13">
        <f t="shared" si="8"/>
        <v>63.114378655827132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47.25" customHeight="1" x14ac:dyDescent="0.2">
      <c r="A172" s="3">
        <v>6</v>
      </c>
      <c r="B172" s="36" t="s">
        <v>122</v>
      </c>
      <c r="C172" s="37" t="s">
        <v>43</v>
      </c>
      <c r="D172" s="12">
        <v>2</v>
      </c>
      <c r="E172" s="9">
        <v>35.304920565197982</v>
      </c>
      <c r="F172" s="13">
        <f t="shared" si="8"/>
        <v>70.609841130395964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47.25" customHeight="1" x14ac:dyDescent="0.2">
      <c r="A173" s="3">
        <v>7</v>
      </c>
      <c r="B173" s="36" t="s">
        <v>123</v>
      </c>
      <c r="C173" s="37" t="s">
        <v>43</v>
      </c>
      <c r="D173" s="12">
        <v>2</v>
      </c>
      <c r="E173" s="9">
        <v>51.008985673117174</v>
      </c>
      <c r="F173" s="13">
        <f t="shared" si="8"/>
        <v>102.01797134623435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47.25" customHeight="1" x14ac:dyDescent="0.2">
      <c r="A174" s="3">
        <v>8</v>
      </c>
      <c r="B174" s="36" t="s">
        <v>124</v>
      </c>
      <c r="C174" s="37" t="s">
        <v>43</v>
      </c>
      <c r="D174" s="12">
        <v>4</v>
      </c>
      <c r="E174" s="9">
        <v>43.156953119157578</v>
      </c>
      <c r="F174" s="13">
        <f t="shared" si="8"/>
        <v>172.62781247663031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6.5" customHeight="1" x14ac:dyDescent="0.2">
      <c r="A175" s="3"/>
      <c r="B175" s="35" t="s">
        <v>31</v>
      </c>
      <c r="C175" s="42"/>
      <c r="D175" s="42"/>
      <c r="E175" s="9"/>
      <c r="F175" s="13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31.5" customHeight="1" x14ac:dyDescent="0.2">
      <c r="A176" s="3">
        <v>1</v>
      </c>
      <c r="B176" s="36" t="s">
        <v>125</v>
      </c>
      <c r="C176" s="37" t="s">
        <v>25</v>
      </c>
      <c r="D176" s="10">
        <v>17.2</v>
      </c>
      <c r="E176" s="9">
        <v>5.3344175608409348</v>
      </c>
      <c r="F176" s="13">
        <f t="shared" ref="F176:F192" si="9">+E176*D176</f>
        <v>91.751982046464079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9.5" customHeight="1" x14ac:dyDescent="0.2">
      <c r="A177" s="3">
        <v>2</v>
      </c>
      <c r="B177" s="36" t="s">
        <v>126</v>
      </c>
      <c r="C177" s="37" t="s">
        <v>13</v>
      </c>
      <c r="D177" s="9">
        <f>0.02*17.2</f>
        <v>0.34399999999999997</v>
      </c>
      <c r="E177" s="9">
        <v>42.996300922782602</v>
      </c>
      <c r="F177" s="13">
        <f t="shared" si="9"/>
        <v>14.790727517437213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5.75" customHeight="1" x14ac:dyDescent="0.2">
      <c r="A178" s="3">
        <v>3</v>
      </c>
      <c r="B178" s="36" t="s">
        <v>55</v>
      </c>
      <c r="C178" s="37" t="s">
        <v>21</v>
      </c>
      <c r="D178" s="7">
        <f>0.00094*17.2</f>
        <v>1.6167999999999998E-2</v>
      </c>
      <c r="E178" s="9">
        <v>722.37031929944771</v>
      </c>
      <c r="F178" s="13">
        <f t="shared" si="9"/>
        <v>11.67928332243347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5.75" customHeight="1" x14ac:dyDescent="0.2">
      <c r="A179" s="3">
        <v>4</v>
      </c>
      <c r="B179" s="36" t="s">
        <v>127</v>
      </c>
      <c r="C179" s="37" t="s">
        <v>21</v>
      </c>
      <c r="D179" s="7">
        <f>0.00109*17.2</f>
        <v>1.8748000000000001E-2</v>
      </c>
      <c r="E179" s="9">
        <v>431.86179046777772</v>
      </c>
      <c r="F179" s="13">
        <f t="shared" si="9"/>
        <v>8.0965448476898967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31.5" customHeight="1" x14ac:dyDescent="0.2">
      <c r="A180" s="3">
        <v>5</v>
      </c>
      <c r="B180" s="36" t="s">
        <v>128</v>
      </c>
      <c r="C180" s="37" t="s">
        <v>13</v>
      </c>
      <c r="D180" s="9">
        <f>1.7*0.15*0.2</f>
        <v>5.1000000000000004E-2</v>
      </c>
      <c r="E180" s="9">
        <v>100.50920088797029</v>
      </c>
      <c r="F180" s="13">
        <f t="shared" si="9"/>
        <v>5.1259692452864858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9.5" customHeight="1" x14ac:dyDescent="0.2">
      <c r="A181" s="3">
        <v>6</v>
      </c>
      <c r="B181" s="62" t="s">
        <v>347</v>
      </c>
      <c r="C181" s="37" t="s">
        <v>13</v>
      </c>
      <c r="D181" s="9">
        <f>0.04*1.7</f>
        <v>6.8000000000000005E-2</v>
      </c>
      <c r="E181" s="9">
        <v>42.996300922782602</v>
      </c>
      <c r="F181" s="13">
        <f t="shared" si="9"/>
        <v>2.923748462749217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5.75" customHeight="1" x14ac:dyDescent="0.2">
      <c r="A182" s="3">
        <v>7</v>
      </c>
      <c r="B182" s="36" t="s">
        <v>20</v>
      </c>
      <c r="C182" s="37" t="s">
        <v>21</v>
      </c>
      <c r="D182" s="7">
        <f>0.00355*1.7</f>
        <v>6.0350000000000004E-3</v>
      </c>
      <c r="E182" s="9">
        <v>450.18843444871948</v>
      </c>
      <c r="F182" s="13">
        <f t="shared" si="9"/>
        <v>2.7168872018980221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5.75" customHeight="1" x14ac:dyDescent="0.2">
      <c r="A183" s="3">
        <v>8</v>
      </c>
      <c r="B183" s="36" t="s">
        <v>22</v>
      </c>
      <c r="C183" s="37" t="s">
        <v>21</v>
      </c>
      <c r="D183" s="7">
        <f>0.001*1.7</f>
        <v>1.6999999999999999E-3</v>
      </c>
      <c r="E183" s="9">
        <v>431.86179046777772</v>
      </c>
      <c r="F183" s="13">
        <f t="shared" si="9"/>
        <v>0.73416504379522207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31.5" customHeight="1" x14ac:dyDescent="0.2">
      <c r="A184" s="3">
        <v>9</v>
      </c>
      <c r="B184" s="36" t="s">
        <v>129</v>
      </c>
      <c r="C184" s="37" t="s">
        <v>25</v>
      </c>
      <c r="D184" s="9">
        <v>67.3</v>
      </c>
      <c r="E184" s="9">
        <v>13.856538546272082</v>
      </c>
      <c r="F184" s="13">
        <f t="shared" si="9"/>
        <v>932.54504416411112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31.5" customHeight="1" x14ac:dyDescent="0.2">
      <c r="A185" s="3">
        <v>10</v>
      </c>
      <c r="B185" s="36" t="s">
        <v>130</v>
      </c>
      <c r="C185" s="37" t="s">
        <v>25</v>
      </c>
      <c r="D185" s="9">
        <v>67.3</v>
      </c>
      <c r="E185" s="9">
        <v>2.0138217014259259</v>
      </c>
      <c r="F185" s="13">
        <f t="shared" si="9"/>
        <v>135.53020050596481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31.5" customHeight="1" x14ac:dyDescent="0.2">
      <c r="A186" s="3">
        <v>11</v>
      </c>
      <c r="B186" s="36" t="s">
        <v>131</v>
      </c>
      <c r="C186" s="37" t="s">
        <v>25</v>
      </c>
      <c r="D186" s="9">
        <f>45.2*0.08</f>
        <v>3.6160000000000001</v>
      </c>
      <c r="E186" s="9">
        <v>13.894318902906711</v>
      </c>
      <c r="F186" s="13">
        <f t="shared" si="9"/>
        <v>50.241857152910669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31.5" customHeight="1" x14ac:dyDescent="0.2">
      <c r="A187" s="3">
        <v>12</v>
      </c>
      <c r="B187" s="36" t="s">
        <v>132</v>
      </c>
      <c r="C187" s="37" t="s">
        <v>25</v>
      </c>
      <c r="D187" s="9">
        <v>13.1</v>
      </c>
      <c r="E187" s="9">
        <v>13.856538546272082</v>
      </c>
      <c r="F187" s="13">
        <f t="shared" si="9"/>
        <v>181.52065495616426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31.5" customHeight="1" x14ac:dyDescent="0.2">
      <c r="A188" s="3">
        <v>13</v>
      </c>
      <c r="B188" s="36" t="s">
        <v>133</v>
      </c>
      <c r="C188" s="37" t="s">
        <v>25</v>
      </c>
      <c r="D188" s="9">
        <v>13.1</v>
      </c>
      <c r="E188" s="9">
        <v>1.5850317066269242</v>
      </c>
      <c r="F188" s="13">
        <f t="shared" si="9"/>
        <v>20.763915356812706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9.5" customHeight="1" x14ac:dyDescent="0.2">
      <c r="A189" s="3">
        <v>14</v>
      </c>
      <c r="B189" s="36" t="s">
        <v>134</v>
      </c>
      <c r="C189" s="37" t="s">
        <v>25</v>
      </c>
      <c r="D189" s="10">
        <v>29.8</v>
      </c>
      <c r="E189" s="9">
        <v>2.5556349893704735</v>
      </c>
      <c r="F189" s="13">
        <f t="shared" si="9"/>
        <v>76.157922683240116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31.5" customHeight="1" x14ac:dyDescent="0.2">
      <c r="A190" s="3">
        <v>15</v>
      </c>
      <c r="B190" s="36" t="s">
        <v>92</v>
      </c>
      <c r="C190" s="37" t="s">
        <v>25</v>
      </c>
      <c r="D190" s="10">
        <v>29.8</v>
      </c>
      <c r="E190" s="9">
        <v>1.1173150065008302</v>
      </c>
      <c r="F190" s="13">
        <f t="shared" si="9"/>
        <v>33.295987193724741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31.5" customHeight="1" x14ac:dyDescent="0.2">
      <c r="A191" s="3">
        <v>16</v>
      </c>
      <c r="B191" s="36" t="s">
        <v>135</v>
      </c>
      <c r="C191" s="37" t="s">
        <v>25</v>
      </c>
      <c r="D191" s="9">
        <v>29.8</v>
      </c>
      <c r="E191" s="9">
        <v>22.414838437397279</v>
      </c>
      <c r="F191" s="13">
        <f t="shared" si="9"/>
        <v>667.96218543443888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31.5" customHeight="1" x14ac:dyDescent="0.2">
      <c r="A192" s="3">
        <v>17</v>
      </c>
      <c r="B192" s="36" t="s">
        <v>136</v>
      </c>
      <c r="C192" s="37" t="s">
        <v>25</v>
      </c>
      <c r="D192" s="10">
        <f>12*0.5</f>
        <v>6</v>
      </c>
      <c r="E192" s="9">
        <v>33.39497177357002</v>
      </c>
      <c r="F192" s="13">
        <f t="shared" si="9"/>
        <v>200.36983064142012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6.5" customHeight="1" x14ac:dyDescent="0.2">
      <c r="A193" s="3"/>
      <c r="B193" s="35" t="s">
        <v>137</v>
      </c>
      <c r="C193" s="42"/>
      <c r="D193" s="42"/>
      <c r="E193" s="9"/>
      <c r="F193" s="1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63" customHeight="1" x14ac:dyDescent="0.2">
      <c r="A194" s="3">
        <v>3</v>
      </c>
      <c r="B194" s="63" t="s">
        <v>348</v>
      </c>
      <c r="C194" s="37" t="s">
        <v>43</v>
      </c>
      <c r="D194" s="12">
        <v>39</v>
      </c>
      <c r="E194" s="9">
        <v>91.509626704127953</v>
      </c>
      <c r="F194" s="13">
        <f t="shared" ref="F194:F200" si="10">+E194*D194</f>
        <v>3568.8754414609903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47.25" customHeight="1" x14ac:dyDescent="0.2">
      <c r="A195" s="3">
        <v>4</v>
      </c>
      <c r="B195" s="36" t="s">
        <v>138</v>
      </c>
      <c r="C195" s="37" t="s">
        <v>25</v>
      </c>
      <c r="D195" s="9">
        <v>43.2</v>
      </c>
      <c r="E195" s="9">
        <v>38.901008592598664</v>
      </c>
      <c r="F195" s="13">
        <f t="shared" si="10"/>
        <v>1680.5235712002625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6.5" customHeight="1" x14ac:dyDescent="0.2">
      <c r="A196" s="3"/>
      <c r="B196" s="35" t="s">
        <v>11</v>
      </c>
      <c r="C196" s="42"/>
      <c r="D196" s="42"/>
      <c r="E196" s="9">
        <v>0</v>
      </c>
      <c r="F196" s="13">
        <f t="shared" si="10"/>
        <v>0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47.25" customHeight="1" x14ac:dyDescent="0.2">
      <c r="A197" s="3">
        <v>1</v>
      </c>
      <c r="B197" s="36" t="s">
        <v>139</v>
      </c>
      <c r="C197" s="37" t="s">
        <v>13</v>
      </c>
      <c r="D197" s="10">
        <v>152.30000000000001</v>
      </c>
      <c r="E197" s="9">
        <v>3.5346787031246443</v>
      </c>
      <c r="F197" s="13">
        <f t="shared" si="10"/>
        <v>538.3315664858834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31.5" customHeight="1" x14ac:dyDescent="0.2">
      <c r="A198" s="3">
        <v>2</v>
      </c>
      <c r="B198" s="36" t="s">
        <v>140</v>
      </c>
      <c r="C198" s="37" t="s">
        <v>43</v>
      </c>
      <c r="D198" s="12">
        <v>4</v>
      </c>
      <c r="E198" s="9">
        <v>130.07315163827491</v>
      </c>
      <c r="F198" s="13">
        <f t="shared" si="10"/>
        <v>520.29260655309963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31.5" customHeight="1" x14ac:dyDescent="0.2">
      <c r="A199" s="3">
        <v>3</v>
      </c>
      <c r="B199" s="36" t="s">
        <v>141</v>
      </c>
      <c r="C199" s="37" t="s">
        <v>43</v>
      </c>
      <c r="D199" s="12">
        <v>8</v>
      </c>
      <c r="E199" s="9">
        <v>46.841606566303234</v>
      </c>
      <c r="F199" s="13">
        <f t="shared" si="10"/>
        <v>374.73285253042587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9.5" customHeight="1" x14ac:dyDescent="0.2">
      <c r="A200" s="3">
        <v>4</v>
      </c>
      <c r="B200" s="36" t="s">
        <v>142</v>
      </c>
      <c r="C200" s="37" t="s">
        <v>25</v>
      </c>
      <c r="D200" s="10">
        <v>2231.5</v>
      </c>
      <c r="E200" s="9">
        <v>0.71904977591551056</v>
      </c>
      <c r="F200" s="13">
        <f t="shared" si="10"/>
        <v>1604.5595749554618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6.5" customHeight="1" x14ac:dyDescent="0.2">
      <c r="A201" s="3"/>
      <c r="B201" s="35" t="s">
        <v>143</v>
      </c>
      <c r="C201" s="42"/>
      <c r="D201" s="42"/>
      <c r="E201" s="9"/>
      <c r="F201" s="1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31.5" customHeight="1" x14ac:dyDescent="0.2">
      <c r="A202" s="3">
        <v>1</v>
      </c>
      <c r="B202" s="36" t="s">
        <v>144</v>
      </c>
      <c r="C202" s="37" t="s">
        <v>13</v>
      </c>
      <c r="D202" s="10">
        <v>25.2</v>
      </c>
      <c r="E202" s="9">
        <v>31.188983948994228</v>
      </c>
      <c r="F202" s="13">
        <f t="shared" ref="F202:F220" si="11">+E202*D202</f>
        <v>785.96239551465453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31.5" customHeight="1" x14ac:dyDescent="0.2">
      <c r="A203" s="3">
        <v>2</v>
      </c>
      <c r="B203" s="36" t="s">
        <v>145</v>
      </c>
      <c r="C203" s="37" t="s">
        <v>25</v>
      </c>
      <c r="D203" s="10">
        <v>51.4</v>
      </c>
      <c r="E203" s="9">
        <v>5.3344175608409348</v>
      </c>
      <c r="F203" s="13">
        <f t="shared" si="11"/>
        <v>274.18906262722402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31.5" customHeight="1" x14ac:dyDescent="0.2">
      <c r="A204" s="3">
        <v>3</v>
      </c>
      <c r="B204" s="36" t="s">
        <v>146</v>
      </c>
      <c r="C204" s="37" t="s">
        <v>13</v>
      </c>
      <c r="D204" s="9">
        <f>0.15*0.2*0.2*2.5+0.2*0.2*0.2*7.5</f>
        <v>7.5000000000000011E-2</v>
      </c>
      <c r="E204" s="9">
        <v>100.50920088797029</v>
      </c>
      <c r="F204" s="13">
        <f t="shared" si="11"/>
        <v>7.5381900665977728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31.5" customHeight="1" x14ac:dyDescent="0.2">
      <c r="A205" s="3">
        <v>4</v>
      </c>
      <c r="B205" s="36" t="s">
        <v>147</v>
      </c>
      <c r="C205" s="37" t="s">
        <v>25</v>
      </c>
      <c r="D205" s="9">
        <v>63.6</v>
      </c>
      <c r="E205" s="9">
        <v>22.414838437397279</v>
      </c>
      <c r="F205" s="13">
        <f t="shared" si="11"/>
        <v>1425.5837246184669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31.5" customHeight="1" x14ac:dyDescent="0.2">
      <c r="A206" s="3">
        <v>5</v>
      </c>
      <c r="B206" s="36" t="s">
        <v>92</v>
      </c>
      <c r="C206" s="37" t="s">
        <v>25</v>
      </c>
      <c r="D206" s="10">
        <v>63.6</v>
      </c>
      <c r="E206" s="9">
        <v>1.1173150065008302</v>
      </c>
      <c r="F206" s="13">
        <f t="shared" si="11"/>
        <v>71.061234413452794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31.5" customHeight="1" x14ac:dyDescent="0.2">
      <c r="A207" s="3">
        <v>6</v>
      </c>
      <c r="B207" s="36" t="s">
        <v>148</v>
      </c>
      <c r="C207" s="37" t="s">
        <v>25</v>
      </c>
      <c r="D207" s="10">
        <v>46.2</v>
      </c>
      <c r="E207" s="9">
        <v>14.52754372365192</v>
      </c>
      <c r="F207" s="13">
        <f t="shared" si="11"/>
        <v>671.17252003271881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31.5" customHeight="1" x14ac:dyDescent="0.2">
      <c r="A208" s="3">
        <v>7</v>
      </c>
      <c r="B208" s="36" t="s">
        <v>149</v>
      </c>
      <c r="C208" s="37" t="s">
        <v>25</v>
      </c>
      <c r="D208" s="9">
        <v>5.2</v>
      </c>
      <c r="E208" s="9">
        <v>22.414838437397279</v>
      </c>
      <c r="F208" s="13">
        <f t="shared" si="11"/>
        <v>116.55715987446585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31.5" customHeight="1" x14ac:dyDescent="0.2">
      <c r="A209" s="3">
        <v>8</v>
      </c>
      <c r="B209" s="36" t="s">
        <v>92</v>
      </c>
      <c r="C209" s="37" t="s">
        <v>25</v>
      </c>
      <c r="D209" s="10">
        <v>5.2</v>
      </c>
      <c r="E209" s="9">
        <v>1.1173150065008302</v>
      </c>
      <c r="F209" s="13">
        <f t="shared" si="11"/>
        <v>5.8100380338043172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9.5" customHeight="1" x14ac:dyDescent="0.2">
      <c r="A210" s="3">
        <v>9</v>
      </c>
      <c r="B210" s="36" t="s">
        <v>150</v>
      </c>
      <c r="C210" s="37" t="s">
        <v>25</v>
      </c>
      <c r="D210" s="10">
        <v>122.9</v>
      </c>
      <c r="E210" s="9">
        <v>4.3988312557311584</v>
      </c>
      <c r="F210" s="13">
        <f t="shared" si="11"/>
        <v>540.61636132935939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31.5" customHeight="1" x14ac:dyDescent="0.2">
      <c r="A211" s="3">
        <v>10</v>
      </c>
      <c r="B211" s="36" t="s">
        <v>151</v>
      </c>
      <c r="C211" s="37" t="s">
        <v>68</v>
      </c>
      <c r="D211" s="10">
        <v>23.3</v>
      </c>
      <c r="E211" s="9">
        <v>5.5673508408020416</v>
      </c>
      <c r="F211" s="13">
        <f t="shared" si="11"/>
        <v>129.71927459068758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31.5" customHeight="1" x14ac:dyDescent="0.2">
      <c r="A212" s="3">
        <v>11</v>
      </c>
      <c r="B212" s="36" t="s">
        <v>152</v>
      </c>
      <c r="C212" s="37" t="s">
        <v>68</v>
      </c>
      <c r="D212" s="10">
        <v>54.6</v>
      </c>
      <c r="E212" s="9">
        <v>1.2772769254333232</v>
      </c>
      <c r="F212" s="13">
        <f t="shared" si="11"/>
        <v>69.739320128659443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31.5" customHeight="1" x14ac:dyDescent="0.2">
      <c r="A213" s="3">
        <v>12</v>
      </c>
      <c r="B213" s="36" t="s">
        <v>153</v>
      </c>
      <c r="C213" s="37" t="s">
        <v>68</v>
      </c>
      <c r="D213" s="10">
        <v>22.8</v>
      </c>
      <c r="E213" s="9">
        <v>0.64171041945277218</v>
      </c>
      <c r="F213" s="13">
        <f t="shared" si="11"/>
        <v>14.630997563523206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31.5" customHeight="1" x14ac:dyDescent="0.2">
      <c r="A214" s="3">
        <v>13</v>
      </c>
      <c r="B214" s="36" t="s">
        <v>154</v>
      </c>
      <c r="C214" s="37" t="s">
        <v>25</v>
      </c>
      <c r="D214" s="9">
        <f>0.4*43.1</f>
        <v>17.240000000000002</v>
      </c>
      <c r="E214" s="9">
        <v>5.9086938544371232</v>
      </c>
      <c r="F214" s="13">
        <f t="shared" si="11"/>
        <v>101.86588205049601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31.5" customHeight="1" x14ac:dyDescent="0.2">
      <c r="A215" s="3">
        <v>14</v>
      </c>
      <c r="B215" s="36" t="s">
        <v>155</v>
      </c>
      <c r="C215" s="37" t="s">
        <v>25</v>
      </c>
      <c r="D215" s="9">
        <f>24.5+5.6</f>
        <v>30.1</v>
      </c>
      <c r="E215" s="9">
        <v>8.7642278125605984</v>
      </c>
      <c r="F215" s="13">
        <f t="shared" si="11"/>
        <v>263.80325715807402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31.5" customHeight="1" x14ac:dyDescent="0.2">
      <c r="A216" s="3">
        <v>15</v>
      </c>
      <c r="B216" s="36" t="s">
        <v>133</v>
      </c>
      <c r="C216" s="37" t="s">
        <v>25</v>
      </c>
      <c r="D216" s="9">
        <v>24.7</v>
      </c>
      <c r="E216" s="9">
        <v>1.5850317066269242</v>
      </c>
      <c r="F216" s="13">
        <f t="shared" si="11"/>
        <v>39.150283153685024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31.5" customHeight="1" x14ac:dyDescent="0.2">
      <c r="A217" s="3">
        <v>16</v>
      </c>
      <c r="B217" s="36" t="s">
        <v>156</v>
      </c>
      <c r="C217" s="37" t="s">
        <v>25</v>
      </c>
      <c r="D217" s="9">
        <v>17.850000000000001</v>
      </c>
      <c r="E217" s="9">
        <v>49.861690216470102</v>
      </c>
      <c r="F217" s="13">
        <f t="shared" si="11"/>
        <v>890.03117036399135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31.5" customHeight="1" x14ac:dyDescent="0.2">
      <c r="A218" s="3">
        <v>17</v>
      </c>
      <c r="B218" s="36" t="s">
        <v>157</v>
      </c>
      <c r="C218" s="37" t="s">
        <v>25</v>
      </c>
      <c r="D218" s="9">
        <v>36.799999999999997</v>
      </c>
      <c r="E218" s="9">
        <v>2.5076060611277282</v>
      </c>
      <c r="F218" s="13">
        <f t="shared" si="11"/>
        <v>92.27990304950039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31.5" customHeight="1" x14ac:dyDescent="0.2">
      <c r="A219" s="3">
        <v>18</v>
      </c>
      <c r="B219" s="36" t="s">
        <v>158</v>
      </c>
      <c r="C219" s="37" t="s">
        <v>25</v>
      </c>
      <c r="D219" s="9">
        <v>34.799999999999997</v>
      </c>
      <c r="E219" s="9">
        <v>1.6587706743046464</v>
      </c>
      <c r="F219" s="13">
        <f t="shared" si="11"/>
        <v>57.725219465801693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31.5" customHeight="1" x14ac:dyDescent="0.2">
      <c r="A220" s="3">
        <v>19</v>
      </c>
      <c r="B220" s="36" t="s">
        <v>159</v>
      </c>
      <c r="C220" s="37" t="s">
        <v>68</v>
      </c>
      <c r="D220" s="10">
        <v>13</v>
      </c>
      <c r="E220" s="9">
        <v>0.80060204594790996</v>
      </c>
      <c r="F220" s="13">
        <f t="shared" si="11"/>
        <v>10.407826597322829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6.5" customHeight="1" x14ac:dyDescent="0.2">
      <c r="A221" s="3"/>
      <c r="B221" s="35" t="s">
        <v>160</v>
      </c>
      <c r="C221" s="5"/>
      <c r="D221" s="5"/>
      <c r="E221" s="9"/>
      <c r="F221" s="13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9.5" customHeight="1" x14ac:dyDescent="0.2">
      <c r="A222" s="3">
        <v>1</v>
      </c>
      <c r="B222" s="36" t="s">
        <v>161</v>
      </c>
      <c r="C222" s="37" t="s">
        <v>25</v>
      </c>
      <c r="D222" s="10">
        <v>55.7</v>
      </c>
      <c r="E222" s="9">
        <v>1.9847073895717056</v>
      </c>
      <c r="F222" s="13">
        <f t="shared" ref="F222:F228" si="12">+E222*D222</f>
        <v>110.54820159914401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31.5" customHeight="1" x14ac:dyDescent="0.2">
      <c r="A223" s="3">
        <v>2</v>
      </c>
      <c r="B223" s="36" t="s">
        <v>162</v>
      </c>
      <c r="C223" s="37" t="s">
        <v>25</v>
      </c>
      <c r="D223" s="10">
        <v>55.7</v>
      </c>
      <c r="E223" s="9">
        <v>2.1229031625213945</v>
      </c>
      <c r="F223" s="13">
        <f t="shared" si="12"/>
        <v>118.24570615244168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9.5" customHeight="1" x14ac:dyDescent="0.2">
      <c r="A224" s="3">
        <v>3</v>
      </c>
      <c r="B224" s="36" t="s">
        <v>163</v>
      </c>
      <c r="C224" s="37" t="s">
        <v>13</v>
      </c>
      <c r="D224" s="9">
        <v>5.57</v>
      </c>
      <c r="E224" s="9">
        <v>41.417095459381834</v>
      </c>
      <c r="F224" s="13">
        <f t="shared" si="12"/>
        <v>230.69322170875682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5.75" customHeight="1" x14ac:dyDescent="0.2">
      <c r="A225" s="3">
        <v>4</v>
      </c>
      <c r="B225" s="36" t="s">
        <v>164</v>
      </c>
      <c r="C225" s="37" t="s">
        <v>25</v>
      </c>
      <c r="D225" s="9">
        <v>16.600000000000001</v>
      </c>
      <c r="E225" s="9">
        <v>5.9086938544371232</v>
      </c>
      <c r="F225" s="13">
        <f t="shared" si="12"/>
        <v>98.084317983656248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9.5" customHeight="1" x14ac:dyDescent="0.2">
      <c r="A226" s="3">
        <v>5</v>
      </c>
      <c r="B226" s="36" t="s">
        <v>165</v>
      </c>
      <c r="C226" s="37" t="s">
        <v>25</v>
      </c>
      <c r="D226" s="10">
        <v>31.9</v>
      </c>
      <c r="E226" s="9">
        <v>6.5308586203647057</v>
      </c>
      <c r="F226" s="13">
        <f t="shared" si="12"/>
        <v>208.3343899896341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9.5" customHeight="1" x14ac:dyDescent="0.2">
      <c r="A227" s="3">
        <v>6</v>
      </c>
      <c r="B227" s="36" t="s">
        <v>166</v>
      </c>
      <c r="C227" s="37" t="s">
        <v>25</v>
      </c>
      <c r="D227" s="10">
        <v>9.6</v>
      </c>
      <c r="E227" s="9">
        <v>7.6803961862643924</v>
      </c>
      <c r="F227" s="13">
        <f t="shared" si="12"/>
        <v>73.731803388138161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5.75" customHeight="1" x14ac:dyDescent="0.2">
      <c r="A228" s="3">
        <v>7</v>
      </c>
      <c r="B228" s="36" t="s">
        <v>167</v>
      </c>
      <c r="C228" s="37" t="s">
        <v>68</v>
      </c>
      <c r="D228" s="10">
        <v>8</v>
      </c>
      <c r="E228" s="9">
        <v>3.8728293751804221</v>
      </c>
      <c r="F228" s="13">
        <f t="shared" si="12"/>
        <v>30.982635001443377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6.5" customHeight="1" x14ac:dyDescent="0.2">
      <c r="A229" s="3"/>
      <c r="B229" s="35" t="s">
        <v>168</v>
      </c>
      <c r="C229" s="5"/>
      <c r="D229" s="5"/>
      <c r="E229" s="9"/>
      <c r="F229" s="13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31.5" customHeight="1" x14ac:dyDescent="0.2">
      <c r="A230" s="3">
        <v>1</v>
      </c>
      <c r="B230" s="36" t="s">
        <v>169</v>
      </c>
      <c r="C230" s="37" t="s">
        <v>25</v>
      </c>
      <c r="D230" s="9">
        <v>145.30000000000001</v>
      </c>
      <c r="E230" s="9">
        <v>3.7732902879136136</v>
      </c>
      <c r="F230" s="13">
        <f t="shared" ref="F230:F242" si="13">+E230*D230</f>
        <v>548.25907883384809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31.5" customHeight="1" x14ac:dyDescent="0.2">
      <c r="A231" s="3">
        <v>2</v>
      </c>
      <c r="B231" s="36" t="s">
        <v>170</v>
      </c>
      <c r="C231" s="37" t="s">
        <v>25</v>
      </c>
      <c r="D231" s="9">
        <f>135.3+10</f>
        <v>145.30000000000001</v>
      </c>
      <c r="E231" s="9">
        <v>1.5103672590348101</v>
      </c>
      <c r="F231" s="13">
        <f t="shared" si="13"/>
        <v>219.45636273775793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31.5" customHeight="1" x14ac:dyDescent="0.2">
      <c r="A232" s="3">
        <v>3</v>
      </c>
      <c r="B232" s="36" t="s">
        <v>171</v>
      </c>
      <c r="C232" s="37" t="s">
        <v>25</v>
      </c>
      <c r="D232" s="9">
        <v>101.6</v>
      </c>
      <c r="E232" s="9">
        <v>2.5076060611277282</v>
      </c>
      <c r="F232" s="13">
        <f t="shared" si="13"/>
        <v>254.77277581057717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9.5" customHeight="1" x14ac:dyDescent="0.2">
      <c r="A233" s="3">
        <v>4</v>
      </c>
      <c r="B233" s="36" t="s">
        <v>172</v>
      </c>
      <c r="C233" s="37" t="s">
        <v>25</v>
      </c>
      <c r="D233" s="9">
        <v>73.400000000000006</v>
      </c>
      <c r="E233" s="9">
        <v>12.928456550124089</v>
      </c>
      <c r="F233" s="13">
        <f t="shared" si="13"/>
        <v>948.94871077910818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5.75" customHeight="1" x14ac:dyDescent="0.2">
      <c r="A234" s="3">
        <v>5</v>
      </c>
      <c r="B234" s="36" t="s">
        <v>173</v>
      </c>
      <c r="C234" s="37" t="s">
        <v>25</v>
      </c>
      <c r="D234" s="10">
        <v>29.4</v>
      </c>
      <c r="E234" s="9">
        <v>0.88004785919547901</v>
      </c>
      <c r="F234" s="13">
        <f t="shared" si="13"/>
        <v>25.87340706034708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31.5" customHeight="1" x14ac:dyDescent="0.2">
      <c r="A235" s="3">
        <v>6</v>
      </c>
      <c r="B235" s="36" t="s">
        <v>174</v>
      </c>
      <c r="C235" s="37" t="s">
        <v>25</v>
      </c>
      <c r="D235" s="9">
        <v>15.6</v>
      </c>
      <c r="E235" s="9">
        <v>7.0118357148652874</v>
      </c>
      <c r="F235" s="13">
        <f t="shared" si="13"/>
        <v>109.38463715189849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31.5" customHeight="1" x14ac:dyDescent="0.2">
      <c r="A236" s="3">
        <v>7</v>
      </c>
      <c r="B236" s="36" t="s">
        <v>175</v>
      </c>
      <c r="C236" s="37" t="s">
        <v>25</v>
      </c>
      <c r="D236" s="9">
        <v>20.5</v>
      </c>
      <c r="E236" s="9">
        <v>7.6714064493978933</v>
      </c>
      <c r="F236" s="13">
        <f t="shared" si="13"/>
        <v>157.26383221265681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31.5" customHeight="1" x14ac:dyDescent="0.2">
      <c r="A237" s="3">
        <v>8</v>
      </c>
      <c r="B237" s="36" t="s">
        <v>176</v>
      </c>
      <c r="C237" s="37" t="s">
        <v>25</v>
      </c>
      <c r="D237" s="9">
        <f>47.4*0.08</f>
        <v>3.7919999999999998</v>
      </c>
      <c r="E237" s="9">
        <v>13.894318902906711</v>
      </c>
      <c r="F237" s="13">
        <f t="shared" si="13"/>
        <v>52.687257279822248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5.75" customHeight="1" x14ac:dyDescent="0.2">
      <c r="A238" s="3">
        <v>9</v>
      </c>
      <c r="B238" s="36" t="s">
        <v>177</v>
      </c>
      <c r="C238" s="37" t="s">
        <v>68</v>
      </c>
      <c r="D238" s="10">
        <v>41</v>
      </c>
      <c r="E238" s="9">
        <v>7.1562671057534182</v>
      </c>
      <c r="F238" s="13">
        <f t="shared" si="13"/>
        <v>293.40695133589014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31.5" customHeight="1" x14ac:dyDescent="0.2">
      <c r="A239" s="3">
        <v>10</v>
      </c>
      <c r="B239" s="36" t="s">
        <v>178</v>
      </c>
      <c r="C239" s="37" t="s">
        <v>25</v>
      </c>
      <c r="D239" s="9">
        <v>29</v>
      </c>
      <c r="E239" s="9">
        <v>5.033123511267469</v>
      </c>
      <c r="F239" s="13">
        <f t="shared" si="13"/>
        <v>145.9605818267566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9.5" customHeight="1" x14ac:dyDescent="0.2">
      <c r="A240" s="3">
        <v>11</v>
      </c>
      <c r="B240" s="36" t="s">
        <v>121</v>
      </c>
      <c r="C240" s="37" t="s">
        <v>25</v>
      </c>
      <c r="D240" s="10">
        <v>31.9</v>
      </c>
      <c r="E240" s="9">
        <v>7.2255629751566124</v>
      </c>
      <c r="F240" s="13">
        <f t="shared" si="13"/>
        <v>230.49545890749593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31.5" customHeight="1" x14ac:dyDescent="0.2">
      <c r="A241" s="3">
        <v>12</v>
      </c>
      <c r="B241" s="36" t="s">
        <v>179</v>
      </c>
      <c r="C241" s="37" t="s">
        <v>25</v>
      </c>
      <c r="D241" s="9">
        <v>33</v>
      </c>
      <c r="E241" s="9">
        <v>5.033123511267469</v>
      </c>
      <c r="F241" s="13">
        <f t="shared" si="13"/>
        <v>166.09307587182647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9.5" customHeight="1" x14ac:dyDescent="0.2">
      <c r="A242" s="3">
        <v>13</v>
      </c>
      <c r="B242" s="36" t="s">
        <v>180</v>
      </c>
      <c r="C242" s="37" t="s">
        <v>25</v>
      </c>
      <c r="D242" s="9">
        <v>33</v>
      </c>
      <c r="E242" s="9">
        <v>1.7118254359432734</v>
      </c>
      <c r="F242" s="13">
        <f t="shared" si="13"/>
        <v>56.490239386128025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6.5" customHeight="1" x14ac:dyDescent="0.2">
      <c r="A243" s="3"/>
      <c r="B243" s="35" t="s">
        <v>90</v>
      </c>
      <c r="C243" s="37" t="s">
        <v>25</v>
      </c>
      <c r="D243" s="5"/>
      <c r="E243" s="9"/>
      <c r="F243" s="13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31.5" customHeight="1" x14ac:dyDescent="0.2">
      <c r="A244" s="3">
        <v>1</v>
      </c>
      <c r="B244" s="36" t="s">
        <v>181</v>
      </c>
      <c r="C244" s="37" t="s">
        <v>25</v>
      </c>
      <c r="D244" s="9">
        <v>45</v>
      </c>
      <c r="E244" s="9">
        <v>2.0138217014259259</v>
      </c>
      <c r="F244" s="13">
        <f>+E244*D244</f>
        <v>90.621976564166658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31.5" customHeight="1" x14ac:dyDescent="0.2">
      <c r="A245" s="3">
        <v>2</v>
      </c>
      <c r="B245" s="36" t="s">
        <v>182</v>
      </c>
      <c r="C245" s="37" t="s">
        <v>25</v>
      </c>
      <c r="D245" s="9">
        <v>45</v>
      </c>
      <c r="E245" s="9">
        <v>13.856538546272082</v>
      </c>
      <c r="F245" s="13">
        <f>+E245*D245</f>
        <v>623.54423458224369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31.5" customHeight="1" x14ac:dyDescent="0.2">
      <c r="A246" s="3">
        <v>3</v>
      </c>
      <c r="B246" s="36" t="s">
        <v>181</v>
      </c>
      <c r="C246" s="37" t="s">
        <v>25</v>
      </c>
      <c r="D246" s="9">
        <v>32</v>
      </c>
      <c r="E246" s="9">
        <v>2.0138217014259259</v>
      </c>
      <c r="F246" s="13">
        <f>+E246*D246</f>
        <v>64.442294445629628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31.5" customHeight="1" x14ac:dyDescent="0.2">
      <c r="A247" s="3">
        <v>4</v>
      </c>
      <c r="B247" s="36" t="s">
        <v>183</v>
      </c>
      <c r="C247" s="37" t="s">
        <v>25</v>
      </c>
      <c r="D247" s="9">
        <v>32</v>
      </c>
      <c r="E247" s="9">
        <v>2.2076668255411152</v>
      </c>
      <c r="F247" s="13">
        <f>+E247*D247</f>
        <v>70.645338417315685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31.5" customHeight="1" x14ac:dyDescent="0.2">
      <c r="A248" s="3">
        <v>5</v>
      </c>
      <c r="B248" s="36" t="s">
        <v>182</v>
      </c>
      <c r="C248" s="37" t="s">
        <v>25</v>
      </c>
      <c r="D248" s="9">
        <v>32</v>
      </c>
      <c r="E248" s="9">
        <v>13.856538546272082</v>
      </c>
      <c r="F248" s="13">
        <f>+E248*D248</f>
        <v>443.40923348070663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6.5" customHeight="1" x14ac:dyDescent="0.2">
      <c r="A249" s="3"/>
      <c r="B249" s="35" t="s">
        <v>160</v>
      </c>
      <c r="C249" s="5"/>
      <c r="D249" s="5"/>
      <c r="E249" s="9"/>
      <c r="F249" s="13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9.5" customHeight="1" x14ac:dyDescent="0.2">
      <c r="A250" s="3">
        <v>1</v>
      </c>
      <c r="B250" s="36" t="s">
        <v>184</v>
      </c>
      <c r="C250" s="37" t="s">
        <v>13</v>
      </c>
      <c r="D250" s="10">
        <v>65.900000000000006</v>
      </c>
      <c r="E250" s="9">
        <v>2.4353941455703012</v>
      </c>
      <c r="F250" s="13">
        <f t="shared" ref="F250:F258" si="14">+E250*D250</f>
        <v>160.49247419308287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9.5" customHeight="1" x14ac:dyDescent="0.2">
      <c r="A251" s="3">
        <v>2</v>
      </c>
      <c r="B251" s="36" t="s">
        <v>185</v>
      </c>
      <c r="C251" s="37" t="s">
        <v>25</v>
      </c>
      <c r="D251" s="10">
        <v>65.900000000000006</v>
      </c>
      <c r="E251" s="9">
        <v>2.98662674345695</v>
      </c>
      <c r="F251" s="13">
        <f t="shared" si="14"/>
        <v>196.81870239381303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9.5" customHeight="1" x14ac:dyDescent="0.2">
      <c r="A252" s="3">
        <v>3</v>
      </c>
      <c r="B252" s="36" t="s">
        <v>186</v>
      </c>
      <c r="C252" s="37" t="s">
        <v>25</v>
      </c>
      <c r="D252" s="10">
        <v>65.900000000000006</v>
      </c>
      <c r="E252" s="9">
        <v>1.7774137301471724</v>
      </c>
      <c r="F252" s="13">
        <f t="shared" si="14"/>
        <v>117.13156481669867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9.5" customHeight="1" x14ac:dyDescent="0.2">
      <c r="A253" s="3">
        <v>4</v>
      </c>
      <c r="B253" s="36" t="s">
        <v>187</v>
      </c>
      <c r="C253" s="37" t="s">
        <v>13</v>
      </c>
      <c r="D253" s="9">
        <v>65.900000000000006</v>
      </c>
      <c r="E253" s="9">
        <v>14.97349134610994</v>
      </c>
      <c r="F253" s="13">
        <f t="shared" si="14"/>
        <v>986.75307970864515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9.5" customHeight="1" x14ac:dyDescent="0.2">
      <c r="A254" s="3">
        <v>5</v>
      </c>
      <c r="B254" s="36" t="s">
        <v>188</v>
      </c>
      <c r="C254" s="37" t="s">
        <v>25</v>
      </c>
      <c r="D254" s="10">
        <v>65.900000000000006</v>
      </c>
      <c r="E254" s="9">
        <v>1.7774137301471724</v>
      </c>
      <c r="F254" s="13">
        <f t="shared" si="14"/>
        <v>117.13156481669867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9.5" customHeight="1" x14ac:dyDescent="0.2">
      <c r="A255" s="3">
        <v>6</v>
      </c>
      <c r="B255" s="36" t="s">
        <v>189</v>
      </c>
      <c r="C255" s="37" t="s">
        <v>25</v>
      </c>
      <c r="D255" s="10">
        <v>65.900000000000006</v>
      </c>
      <c r="E255" s="9">
        <v>2.0365308044278385</v>
      </c>
      <c r="F255" s="13">
        <f t="shared" si="14"/>
        <v>134.20738001179458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9.5" customHeight="1" x14ac:dyDescent="0.2">
      <c r="A256" s="3">
        <v>7</v>
      </c>
      <c r="B256" s="36" t="s">
        <v>190</v>
      </c>
      <c r="C256" s="37" t="s">
        <v>25</v>
      </c>
      <c r="D256" s="10">
        <v>65.900000000000006</v>
      </c>
      <c r="E256" s="9">
        <v>2.6411373110827281</v>
      </c>
      <c r="F256" s="13">
        <f t="shared" si="14"/>
        <v>174.05094880035179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27" customHeight="1" x14ac:dyDescent="0.2">
      <c r="A257" s="3">
        <v>8</v>
      </c>
      <c r="B257" s="36" t="s">
        <v>191</v>
      </c>
      <c r="C257" s="37" t="s">
        <v>25</v>
      </c>
      <c r="D257" s="9">
        <v>65.900000000000006</v>
      </c>
      <c r="E257" s="9">
        <v>1.5202357013422072</v>
      </c>
      <c r="F257" s="13">
        <f t="shared" si="14"/>
        <v>100.18353271845146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9.5" customHeight="1" x14ac:dyDescent="0.2">
      <c r="A258" s="3">
        <v>9</v>
      </c>
      <c r="B258" s="36" t="s">
        <v>192</v>
      </c>
      <c r="C258" s="37" t="s">
        <v>25</v>
      </c>
      <c r="D258" s="10">
        <v>65.900000000000006</v>
      </c>
      <c r="E258" s="9">
        <v>3.850350324392505</v>
      </c>
      <c r="F258" s="13">
        <f t="shared" si="14"/>
        <v>253.73808637746609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6.5" customHeight="1" x14ac:dyDescent="0.2">
      <c r="A259" s="3"/>
      <c r="B259" s="35" t="s">
        <v>193</v>
      </c>
      <c r="C259" s="5"/>
      <c r="D259" s="5"/>
      <c r="E259" s="9"/>
      <c r="F259" s="13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31.5" customHeight="1" x14ac:dyDescent="0.2">
      <c r="A260" s="3">
        <v>1</v>
      </c>
      <c r="B260" s="36" t="s">
        <v>194</v>
      </c>
      <c r="C260" s="37" t="s">
        <v>25</v>
      </c>
      <c r="D260" s="9">
        <v>11.2</v>
      </c>
      <c r="E260" s="9">
        <v>8.7642278125605984</v>
      </c>
      <c r="F260" s="13">
        <f t="shared" ref="F260:F267" si="15">+E260*D260</f>
        <v>98.159351500678696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31.5" customHeight="1" x14ac:dyDescent="0.2">
      <c r="A261" s="3">
        <v>2</v>
      </c>
      <c r="B261" s="36" t="s">
        <v>92</v>
      </c>
      <c r="C261" s="37" t="s">
        <v>25</v>
      </c>
      <c r="D261" s="10">
        <v>11.2</v>
      </c>
      <c r="E261" s="9">
        <v>1.1173150065008302</v>
      </c>
      <c r="F261" s="13">
        <f t="shared" si="15"/>
        <v>12.513928072809296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31.5" customHeight="1" x14ac:dyDescent="0.2">
      <c r="A262" s="3">
        <v>3</v>
      </c>
      <c r="B262" s="36" t="s">
        <v>195</v>
      </c>
      <c r="C262" s="37" t="s">
        <v>25</v>
      </c>
      <c r="D262" s="9">
        <v>48.3</v>
      </c>
      <c r="E262" s="9">
        <v>13.856538546272082</v>
      </c>
      <c r="F262" s="13">
        <f t="shared" si="15"/>
        <v>669.27081178494154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31.5" customHeight="1" x14ac:dyDescent="0.2">
      <c r="A263" s="3">
        <v>4</v>
      </c>
      <c r="B263" s="36" t="s">
        <v>92</v>
      </c>
      <c r="C263" s="37" t="s">
        <v>25</v>
      </c>
      <c r="D263" s="10">
        <v>48.3</v>
      </c>
      <c r="E263" s="9">
        <v>1.1173150065008302</v>
      </c>
      <c r="F263" s="13">
        <f t="shared" si="15"/>
        <v>53.966314813990095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63" customHeight="1" x14ac:dyDescent="0.2">
      <c r="A264" s="3">
        <v>5</v>
      </c>
      <c r="B264" s="36" t="s">
        <v>196</v>
      </c>
      <c r="C264" s="37" t="s">
        <v>25</v>
      </c>
      <c r="D264" s="10">
        <v>81.2</v>
      </c>
      <c r="E264" s="9">
        <v>16.103648484993109</v>
      </c>
      <c r="F264" s="13">
        <f t="shared" si="15"/>
        <v>1307.6162569814405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47.25" customHeight="1" x14ac:dyDescent="0.2">
      <c r="A265" s="3">
        <v>6</v>
      </c>
      <c r="B265" s="36" t="s">
        <v>197</v>
      </c>
      <c r="C265" s="37" t="s">
        <v>21</v>
      </c>
      <c r="D265" s="7">
        <v>0.80700000000000005</v>
      </c>
      <c r="E265" s="9">
        <v>841.05725040344703</v>
      </c>
      <c r="F265" s="13">
        <f t="shared" si="15"/>
        <v>678.73320107558175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31.5" customHeight="1" x14ac:dyDescent="0.2">
      <c r="A266" s="3">
        <v>7</v>
      </c>
      <c r="B266" s="36" t="s">
        <v>198</v>
      </c>
      <c r="C266" s="37" t="s">
        <v>43</v>
      </c>
      <c r="D266" s="12">
        <v>6</v>
      </c>
      <c r="E266" s="9">
        <v>226.99418176366896</v>
      </c>
      <c r="F266" s="13">
        <f t="shared" si="15"/>
        <v>1361.9650905820138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31.5" customHeight="1" x14ac:dyDescent="0.2">
      <c r="A267" s="3">
        <v>8</v>
      </c>
      <c r="B267" s="36" t="s">
        <v>199</v>
      </c>
      <c r="C267" s="37" t="s">
        <v>25</v>
      </c>
      <c r="D267" s="9">
        <v>53.5</v>
      </c>
      <c r="E267" s="9">
        <v>10.911223794564782</v>
      </c>
      <c r="F267" s="13">
        <f t="shared" si="15"/>
        <v>583.75047300921585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6.5" customHeight="1" x14ac:dyDescent="0.2">
      <c r="A268" s="3"/>
      <c r="B268" s="35" t="s">
        <v>200</v>
      </c>
      <c r="C268" s="5"/>
      <c r="D268" s="5"/>
      <c r="E268" s="9"/>
      <c r="F268" s="13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9.5" customHeight="1" x14ac:dyDescent="0.2">
      <c r="A269" s="3">
        <v>1</v>
      </c>
      <c r="B269" s="36" t="s">
        <v>201</v>
      </c>
      <c r="C269" s="37" t="s">
        <v>25</v>
      </c>
      <c r="D269" s="9">
        <v>2.1</v>
      </c>
      <c r="E269" s="9">
        <v>124.47647305971016</v>
      </c>
      <c r="F269" s="13">
        <f t="shared" ref="F269:F277" si="16">+E269*D269</f>
        <v>261.40059342539132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9.5" customHeight="1" x14ac:dyDescent="0.2">
      <c r="A270" s="3">
        <v>2</v>
      </c>
      <c r="B270" s="36" t="s">
        <v>202</v>
      </c>
      <c r="C270" s="37" t="s">
        <v>25</v>
      </c>
      <c r="D270" s="9">
        <v>4.8</v>
      </c>
      <c r="E270" s="9">
        <v>124.47647305971016</v>
      </c>
      <c r="F270" s="13">
        <f t="shared" si="16"/>
        <v>597.48707068660872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29.25" customHeight="1" x14ac:dyDescent="0.2">
      <c r="A271" s="3">
        <v>3</v>
      </c>
      <c r="B271" s="36" t="s">
        <v>203</v>
      </c>
      <c r="C271" s="37" t="s">
        <v>25</v>
      </c>
      <c r="D271" s="9">
        <f>11.52+11.52+14.1</f>
        <v>37.14</v>
      </c>
      <c r="E271" s="9">
        <v>60.621068534870851</v>
      </c>
      <c r="F271" s="13">
        <f t="shared" si="16"/>
        <v>2251.4664853851036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31.5" customHeight="1" x14ac:dyDescent="0.2">
      <c r="A272" s="3">
        <v>4</v>
      </c>
      <c r="B272" s="36" t="s">
        <v>204</v>
      </c>
      <c r="C272" s="37" t="s">
        <v>25</v>
      </c>
      <c r="D272" s="9">
        <f>9.9+2.3</f>
        <v>12.2</v>
      </c>
      <c r="E272" s="9">
        <v>81.183132278325004</v>
      </c>
      <c r="F272" s="13">
        <f t="shared" si="16"/>
        <v>990.43421379556503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31.5" customHeight="1" x14ac:dyDescent="0.2">
      <c r="A273" s="3">
        <v>5</v>
      </c>
      <c r="B273" s="36" t="s">
        <v>205</v>
      </c>
      <c r="C273" s="37" t="s">
        <v>25</v>
      </c>
      <c r="D273" s="9">
        <v>1.32</v>
      </c>
      <c r="E273" s="9">
        <v>71.80485683753291</v>
      </c>
      <c r="F273" s="13">
        <f t="shared" si="16"/>
        <v>94.782411025543439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31.5" customHeight="1" x14ac:dyDescent="0.2">
      <c r="A274" s="3">
        <v>6</v>
      </c>
      <c r="B274" s="36" t="s">
        <v>206</v>
      </c>
      <c r="C274" s="37" t="s">
        <v>25</v>
      </c>
      <c r="D274" s="9">
        <v>2.31</v>
      </c>
      <c r="E274" s="9">
        <v>94.172433442857013</v>
      </c>
      <c r="F274" s="13">
        <f t="shared" si="16"/>
        <v>217.53832125299971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31.5" customHeight="1" x14ac:dyDescent="0.2">
      <c r="A275" s="3">
        <v>7</v>
      </c>
      <c r="B275" s="36" t="s">
        <v>207</v>
      </c>
      <c r="C275" s="37" t="s">
        <v>25</v>
      </c>
      <c r="D275" s="9">
        <v>2.1</v>
      </c>
      <c r="E275" s="9">
        <v>80.92334625503436</v>
      </c>
      <c r="F275" s="13">
        <f t="shared" si="16"/>
        <v>169.93902713557216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31.5" customHeight="1" x14ac:dyDescent="0.2">
      <c r="A276" s="3">
        <v>8</v>
      </c>
      <c r="B276" s="36" t="s">
        <v>208</v>
      </c>
      <c r="C276" s="37" t="s">
        <v>25</v>
      </c>
      <c r="D276" s="9">
        <v>0.54</v>
      </c>
      <c r="E276" s="9">
        <v>111.79891512312693</v>
      </c>
      <c r="F276" s="13">
        <f t="shared" si="16"/>
        <v>60.371414166488549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5.75" customHeight="1" x14ac:dyDescent="0.2">
      <c r="A277" s="3">
        <v>9</v>
      </c>
      <c r="B277" s="36" t="s">
        <v>209</v>
      </c>
      <c r="C277" s="37" t="s">
        <v>43</v>
      </c>
      <c r="D277" s="12">
        <v>4</v>
      </c>
      <c r="E277" s="9">
        <v>18.921813734321947</v>
      </c>
      <c r="F277" s="13">
        <f t="shared" si="16"/>
        <v>75.68725493728779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6.5" customHeight="1" x14ac:dyDescent="0.2">
      <c r="A278" s="23"/>
      <c r="B278" s="39" t="s">
        <v>61</v>
      </c>
      <c r="C278" s="40"/>
      <c r="D278" s="40"/>
      <c r="E278" s="26"/>
      <c r="F278" s="41">
        <f>SUM(F104:F277)</f>
        <v>111974.20108531122</v>
      </c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</row>
    <row r="279" spans="1:21" ht="16.5" customHeight="1" x14ac:dyDescent="0.2">
      <c r="A279" s="29"/>
      <c r="B279" s="30" t="s">
        <v>210</v>
      </c>
      <c r="C279" s="31"/>
      <c r="D279" s="31"/>
      <c r="E279" s="32"/>
      <c r="F279" s="33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</row>
    <row r="280" spans="1:21" ht="31.5" customHeight="1" x14ac:dyDescent="0.2">
      <c r="A280" s="3">
        <v>1</v>
      </c>
      <c r="B280" s="36" t="s">
        <v>211</v>
      </c>
      <c r="C280" s="37" t="s">
        <v>68</v>
      </c>
      <c r="D280" s="10">
        <v>250</v>
      </c>
      <c r="E280" s="9">
        <v>0.38492930212563142</v>
      </c>
      <c r="F280" s="13">
        <f t="shared" ref="F280:F304" si="17">+E280*D280</f>
        <v>96.232325531407852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5.75" customHeight="1" x14ac:dyDescent="0.2">
      <c r="A281" s="3">
        <v>2</v>
      </c>
      <c r="B281" s="36" t="s">
        <v>212</v>
      </c>
      <c r="C281" s="37" t="s">
        <v>68</v>
      </c>
      <c r="D281" s="10">
        <v>30</v>
      </c>
      <c r="E281" s="9">
        <v>0.63870699426960564</v>
      </c>
      <c r="F281" s="13">
        <f t="shared" si="17"/>
        <v>19.161209828088168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5.75" customHeight="1" x14ac:dyDescent="0.2">
      <c r="A282" s="3">
        <v>3</v>
      </c>
      <c r="B282" s="36" t="s">
        <v>213</v>
      </c>
      <c r="C282" s="37" t="s">
        <v>68</v>
      </c>
      <c r="D282" s="10">
        <v>50</v>
      </c>
      <c r="E282" s="9">
        <v>0.67042920578760234</v>
      </c>
      <c r="F282" s="13">
        <f t="shared" si="17"/>
        <v>33.521460289380116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5.75" customHeight="1" x14ac:dyDescent="0.2">
      <c r="A283" s="3">
        <v>4</v>
      </c>
      <c r="B283" s="36" t="s">
        <v>214</v>
      </c>
      <c r="C283" s="37" t="s">
        <v>68</v>
      </c>
      <c r="D283" s="10">
        <v>50</v>
      </c>
      <c r="E283" s="9">
        <v>0.70215141730559893</v>
      </c>
      <c r="F283" s="13">
        <f t="shared" si="17"/>
        <v>35.107570865279946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5.75" customHeight="1" x14ac:dyDescent="0.2">
      <c r="A284" s="3">
        <v>5</v>
      </c>
      <c r="B284" s="36" t="s">
        <v>215</v>
      </c>
      <c r="C284" s="37" t="s">
        <v>68</v>
      </c>
      <c r="D284" s="10">
        <v>70</v>
      </c>
      <c r="E284" s="9">
        <v>0.74973473458259421</v>
      </c>
      <c r="F284" s="13">
        <f t="shared" si="17"/>
        <v>52.481431420781597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5.75" customHeight="1" x14ac:dyDescent="0.2">
      <c r="A285" s="3">
        <v>6</v>
      </c>
      <c r="B285" s="36" t="s">
        <v>216</v>
      </c>
      <c r="C285" s="37" t="s">
        <v>43</v>
      </c>
      <c r="D285" s="12">
        <v>1</v>
      </c>
      <c r="E285" s="9">
        <v>12.986303363716239</v>
      </c>
      <c r="F285" s="13">
        <f t="shared" si="17"/>
        <v>12.986303363716239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5.75" customHeight="1" x14ac:dyDescent="0.2">
      <c r="A286" s="3">
        <v>7</v>
      </c>
      <c r="B286" s="36" t="s">
        <v>217</v>
      </c>
      <c r="C286" s="37" t="s">
        <v>43</v>
      </c>
      <c r="D286" s="12">
        <v>1</v>
      </c>
      <c r="E286" s="9">
        <v>3.455741979557617</v>
      </c>
      <c r="F286" s="13">
        <f t="shared" si="17"/>
        <v>3.455741979557617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5.75" customHeight="1" x14ac:dyDescent="0.2">
      <c r="A287" s="3">
        <v>8</v>
      </c>
      <c r="B287" s="62" t="s">
        <v>349</v>
      </c>
      <c r="C287" s="37" t="s">
        <v>43</v>
      </c>
      <c r="D287" s="10">
        <v>1</v>
      </c>
      <c r="E287" s="9">
        <v>133.48455341731312</v>
      </c>
      <c r="F287" s="13">
        <f t="shared" si="17"/>
        <v>133.48455341731312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5.75" customHeight="1" x14ac:dyDescent="0.2">
      <c r="A288" s="3">
        <v>9</v>
      </c>
      <c r="B288" s="36" t="s">
        <v>218</v>
      </c>
      <c r="C288" s="37" t="s">
        <v>43</v>
      </c>
      <c r="D288" s="12">
        <v>15</v>
      </c>
      <c r="E288" s="9">
        <v>38.112807536386939</v>
      </c>
      <c r="F288" s="13">
        <f t="shared" si="17"/>
        <v>571.69211304580404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5.75" customHeight="1" x14ac:dyDescent="0.2">
      <c r="A289" s="3">
        <v>10</v>
      </c>
      <c r="B289" s="36" t="s">
        <v>219</v>
      </c>
      <c r="C289" s="37" t="s">
        <v>43</v>
      </c>
      <c r="D289" s="12">
        <f>30+9+5+81+7+9</f>
        <v>141</v>
      </c>
      <c r="E289" s="9">
        <v>2.9060997007804454</v>
      </c>
      <c r="F289" s="13">
        <f t="shared" si="17"/>
        <v>409.76005781004278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5.75" customHeight="1" x14ac:dyDescent="0.2">
      <c r="A290" s="3">
        <v>11</v>
      </c>
      <c r="B290" s="36" t="s">
        <v>220</v>
      </c>
      <c r="C290" s="37" t="s">
        <v>43</v>
      </c>
      <c r="D290" s="12">
        <v>15</v>
      </c>
      <c r="E290" s="9">
        <v>8.2750838313404831</v>
      </c>
      <c r="F290" s="13">
        <f t="shared" si="17"/>
        <v>124.12625747010725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5.75" customHeight="1" x14ac:dyDescent="0.2">
      <c r="A291" s="3">
        <v>12</v>
      </c>
      <c r="B291" s="36" t="s">
        <v>221</v>
      </c>
      <c r="C291" s="37" t="s">
        <v>43</v>
      </c>
      <c r="D291" s="12">
        <v>5</v>
      </c>
      <c r="E291" s="9">
        <v>9.8454903421324023</v>
      </c>
      <c r="F291" s="13">
        <f t="shared" si="17"/>
        <v>49.22745171066201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5.75" customHeight="1" x14ac:dyDescent="0.2">
      <c r="A292" s="3">
        <v>13</v>
      </c>
      <c r="B292" s="36" t="s">
        <v>222</v>
      </c>
      <c r="C292" s="37" t="s">
        <v>43</v>
      </c>
      <c r="D292" s="12">
        <v>3</v>
      </c>
      <c r="E292" s="9">
        <v>23.556097661878788</v>
      </c>
      <c r="F292" s="13">
        <f t="shared" si="17"/>
        <v>70.668292985636356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5.75" customHeight="1" x14ac:dyDescent="0.2">
      <c r="A293" s="3">
        <v>14</v>
      </c>
      <c r="B293" s="36" t="s">
        <v>223</v>
      </c>
      <c r="C293" s="37" t="s">
        <v>43</v>
      </c>
      <c r="D293" s="12">
        <v>9</v>
      </c>
      <c r="E293" s="9">
        <v>18.84487812950303</v>
      </c>
      <c r="F293" s="13">
        <f t="shared" si="17"/>
        <v>169.60390316552727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31.5" customHeight="1" x14ac:dyDescent="0.2">
      <c r="A294" s="3">
        <v>15</v>
      </c>
      <c r="B294" s="36" t="s">
        <v>224</v>
      </c>
      <c r="C294" s="37" t="s">
        <v>68</v>
      </c>
      <c r="D294" s="10">
        <v>230</v>
      </c>
      <c r="E294" s="9">
        <v>1.2139695655032177</v>
      </c>
      <c r="F294" s="13">
        <f t="shared" si="17"/>
        <v>279.21300006574006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31.5" customHeight="1" x14ac:dyDescent="0.2">
      <c r="A295" s="3">
        <v>16</v>
      </c>
      <c r="B295" s="36" t="s">
        <v>225</v>
      </c>
      <c r="C295" s="37" t="s">
        <v>68</v>
      </c>
      <c r="D295" s="10">
        <v>750</v>
      </c>
      <c r="E295" s="9">
        <v>1.023636296395237</v>
      </c>
      <c r="F295" s="13">
        <f t="shared" si="17"/>
        <v>767.72722229642773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31.5" customHeight="1" x14ac:dyDescent="0.2">
      <c r="A296" s="3">
        <v>17</v>
      </c>
      <c r="B296" s="36" t="s">
        <v>226</v>
      </c>
      <c r="C296" s="37" t="s">
        <v>68</v>
      </c>
      <c r="D296" s="10">
        <v>25</v>
      </c>
      <c r="E296" s="9">
        <v>0.7857197100102612</v>
      </c>
      <c r="F296" s="13">
        <f t="shared" si="17"/>
        <v>19.642992750256528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5.75" customHeight="1" x14ac:dyDescent="0.2">
      <c r="A297" s="3">
        <v>18</v>
      </c>
      <c r="B297" s="36" t="s">
        <v>227</v>
      </c>
      <c r="C297" s="37" t="s">
        <v>43</v>
      </c>
      <c r="D297" s="12">
        <f>26+169</f>
        <v>195</v>
      </c>
      <c r="E297" s="9">
        <v>3.1408130215838379</v>
      </c>
      <c r="F297" s="13">
        <f t="shared" si="17"/>
        <v>612.45853920884838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5.75" customHeight="1" x14ac:dyDescent="0.2">
      <c r="A298" s="3">
        <v>19</v>
      </c>
      <c r="B298" s="36" t="s">
        <v>228</v>
      </c>
      <c r="C298" s="37" t="s">
        <v>43</v>
      </c>
      <c r="D298" s="12">
        <v>5</v>
      </c>
      <c r="E298" s="9">
        <v>1.8068151432261019</v>
      </c>
      <c r="F298" s="13">
        <f t="shared" si="17"/>
        <v>9.0340757161305092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5.75" customHeight="1" x14ac:dyDescent="0.2">
      <c r="A299" s="3">
        <v>20</v>
      </c>
      <c r="B299" s="36" t="s">
        <v>229</v>
      </c>
      <c r="C299" s="37" t="s">
        <v>43</v>
      </c>
      <c r="D299" s="12">
        <v>15</v>
      </c>
      <c r="E299" s="9">
        <v>2.0423761198448895</v>
      </c>
      <c r="F299" s="13">
        <f t="shared" si="17"/>
        <v>30.635641797673344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5.75" customHeight="1" x14ac:dyDescent="0.2">
      <c r="A300" s="3">
        <v>21</v>
      </c>
      <c r="B300" s="36" t="s">
        <v>230</v>
      </c>
      <c r="C300" s="37" t="s">
        <v>43</v>
      </c>
      <c r="D300" s="12">
        <v>195</v>
      </c>
      <c r="E300" s="9">
        <v>2.5920183986220615</v>
      </c>
      <c r="F300" s="13">
        <f t="shared" si="17"/>
        <v>505.44358773130199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5.75" customHeight="1" x14ac:dyDescent="0.2">
      <c r="A301" s="3">
        <v>22</v>
      </c>
      <c r="B301" s="36" t="s">
        <v>231</v>
      </c>
      <c r="C301" s="37" t="s">
        <v>43</v>
      </c>
      <c r="D301" s="12">
        <v>195</v>
      </c>
      <c r="E301" s="9">
        <v>0.23556097661878786</v>
      </c>
      <c r="F301" s="13">
        <f t="shared" si="17"/>
        <v>45.934390440663634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5.75" customHeight="1" x14ac:dyDescent="0.2">
      <c r="A302" s="3">
        <v>23</v>
      </c>
      <c r="B302" s="36" t="s">
        <v>232</v>
      </c>
      <c r="C302" s="37" t="s">
        <v>68</v>
      </c>
      <c r="D302" s="10">
        <v>6</v>
      </c>
      <c r="E302" s="9">
        <v>1.1822473539852207</v>
      </c>
      <c r="F302" s="13">
        <f t="shared" si="17"/>
        <v>7.093484123911324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5.75" customHeight="1" x14ac:dyDescent="0.2">
      <c r="A303" s="3">
        <v>24</v>
      </c>
      <c r="B303" s="36" t="s">
        <v>233</v>
      </c>
      <c r="C303" s="37" t="s">
        <v>43</v>
      </c>
      <c r="D303" s="12">
        <v>1</v>
      </c>
      <c r="E303" s="9">
        <v>15.813035083141695</v>
      </c>
      <c r="F303" s="13">
        <f t="shared" si="17"/>
        <v>15.813035083141695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5.75" customHeight="1" x14ac:dyDescent="0.2">
      <c r="A304" s="3">
        <v>25</v>
      </c>
      <c r="B304" s="36" t="s">
        <v>234</v>
      </c>
      <c r="C304" s="37" t="s">
        <v>43</v>
      </c>
      <c r="D304" s="12">
        <v>2</v>
      </c>
      <c r="E304" s="9">
        <v>3.691302956176405</v>
      </c>
      <c r="F304" s="13">
        <f t="shared" si="17"/>
        <v>7.3826059123528101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6.5" customHeight="1" x14ac:dyDescent="0.2">
      <c r="A305" s="23"/>
      <c r="B305" s="39" t="s">
        <v>61</v>
      </c>
      <c r="C305" s="40"/>
      <c r="D305" s="40"/>
      <c r="E305" s="26"/>
      <c r="F305" s="41">
        <f>SUM(F280:F304)</f>
        <v>4081.887248009753</v>
      </c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</row>
    <row r="306" spans="1:21" ht="16.5" customHeight="1" x14ac:dyDescent="0.2">
      <c r="A306" s="29"/>
      <c r="B306" s="30" t="s">
        <v>235</v>
      </c>
      <c r="C306" s="31"/>
      <c r="D306" s="31"/>
      <c r="E306" s="32"/>
      <c r="F306" s="33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</row>
    <row r="307" spans="1:21" ht="15.75" customHeight="1" x14ac:dyDescent="0.2">
      <c r="A307" s="3">
        <v>1</v>
      </c>
      <c r="B307" s="43" t="s">
        <v>236</v>
      </c>
      <c r="C307" s="37" t="s">
        <v>43</v>
      </c>
      <c r="D307" s="12">
        <v>1</v>
      </c>
      <c r="E307" s="9">
        <v>38.284040622651027</v>
      </c>
      <c r="F307" s="13">
        <f t="shared" ref="F307:F333" si="18">+E307*D307</f>
        <v>38.284040622651027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5.75" customHeight="1" x14ac:dyDescent="0.2">
      <c r="A308" s="3">
        <v>2</v>
      </c>
      <c r="B308" s="36" t="s">
        <v>237</v>
      </c>
      <c r="C308" s="37" t="s">
        <v>43</v>
      </c>
      <c r="D308" s="12">
        <v>1</v>
      </c>
      <c r="E308" s="9">
        <v>160.13425773301853</v>
      </c>
      <c r="F308" s="13">
        <f t="shared" si="18"/>
        <v>160.13425773301853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5.75" customHeight="1" x14ac:dyDescent="0.2">
      <c r="A309" s="3">
        <v>3</v>
      </c>
      <c r="B309" s="36" t="s">
        <v>238</v>
      </c>
      <c r="C309" s="37" t="s">
        <v>43</v>
      </c>
      <c r="D309" s="12">
        <v>2</v>
      </c>
      <c r="E309" s="9">
        <v>120.87409496322057</v>
      </c>
      <c r="F309" s="13">
        <f t="shared" si="18"/>
        <v>241.74818992644114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5.75" customHeight="1" x14ac:dyDescent="0.2">
      <c r="A310" s="3">
        <v>4</v>
      </c>
      <c r="B310" s="36" t="s">
        <v>239</v>
      </c>
      <c r="C310" s="37" t="s">
        <v>43</v>
      </c>
      <c r="D310" s="12">
        <v>1</v>
      </c>
      <c r="E310" s="9">
        <v>7.8048261862023942</v>
      </c>
      <c r="F310" s="13">
        <f t="shared" si="18"/>
        <v>7.8048261862023942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5.75" customHeight="1" x14ac:dyDescent="0.2">
      <c r="A311" s="3">
        <v>5</v>
      </c>
      <c r="B311" s="36" t="s">
        <v>240</v>
      </c>
      <c r="C311" s="37" t="s">
        <v>43</v>
      </c>
      <c r="D311" s="12">
        <v>7</v>
      </c>
      <c r="E311" s="9">
        <v>10.945639207786234</v>
      </c>
      <c r="F311" s="13">
        <f t="shared" si="18"/>
        <v>76.619474454503646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5.75" customHeight="1" x14ac:dyDescent="0.2">
      <c r="A312" s="3">
        <v>6</v>
      </c>
      <c r="B312" s="36" t="s">
        <v>241</v>
      </c>
      <c r="C312" s="37" t="s">
        <v>43</v>
      </c>
      <c r="D312" s="12">
        <v>3</v>
      </c>
      <c r="E312" s="9">
        <v>1.2563252086335353</v>
      </c>
      <c r="F312" s="13">
        <f t="shared" si="18"/>
        <v>3.7689756259006058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5.75" customHeight="1" x14ac:dyDescent="0.2">
      <c r="A313" s="3">
        <v>7</v>
      </c>
      <c r="B313" s="36" t="s">
        <v>242</v>
      </c>
      <c r="C313" s="37" t="s">
        <v>68</v>
      </c>
      <c r="D313" s="10">
        <f>0.4*2</f>
        <v>0.8</v>
      </c>
      <c r="E313" s="9">
        <v>6.2816260431676758</v>
      </c>
      <c r="F313" s="13">
        <f t="shared" si="18"/>
        <v>5.025300834534141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5.75" customHeight="1" x14ac:dyDescent="0.2">
      <c r="A314" s="3">
        <v>8</v>
      </c>
      <c r="B314" s="36" t="s">
        <v>243</v>
      </c>
      <c r="C314" s="37" t="s">
        <v>68</v>
      </c>
      <c r="D314" s="10">
        <v>2.1</v>
      </c>
      <c r="E314" s="9">
        <v>2.1985691151086866</v>
      </c>
      <c r="F314" s="13">
        <f t="shared" si="18"/>
        <v>4.6169951417282418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5.75" customHeight="1" x14ac:dyDescent="0.2">
      <c r="A315" s="3">
        <v>9</v>
      </c>
      <c r="B315" s="36" t="s">
        <v>244</v>
      </c>
      <c r="C315" s="37" t="s">
        <v>43</v>
      </c>
      <c r="D315" s="12">
        <v>10</v>
      </c>
      <c r="E315" s="9">
        <v>5.4964227877717171</v>
      </c>
      <c r="F315" s="13">
        <f t="shared" si="18"/>
        <v>54.964227877717171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5.75" customHeight="1" x14ac:dyDescent="0.2">
      <c r="A316" s="3">
        <v>10</v>
      </c>
      <c r="B316" s="36" t="s">
        <v>245</v>
      </c>
      <c r="C316" s="37" t="s">
        <v>43</v>
      </c>
      <c r="D316" s="12">
        <v>40</v>
      </c>
      <c r="E316" s="9">
        <v>1.0207642320147474</v>
      </c>
      <c r="F316" s="13">
        <f t="shared" si="18"/>
        <v>40.830569280589899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5.75" customHeight="1" x14ac:dyDescent="0.2">
      <c r="A317" s="3">
        <v>11</v>
      </c>
      <c r="B317" s="43" t="s">
        <v>246</v>
      </c>
      <c r="C317" s="37" t="s">
        <v>43</v>
      </c>
      <c r="D317" s="17">
        <v>98</v>
      </c>
      <c r="E317" s="9">
        <v>0.26696910683462627</v>
      </c>
      <c r="F317" s="13">
        <f t="shared" si="18"/>
        <v>26.162972469793374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31.5" customHeight="1" x14ac:dyDescent="0.2">
      <c r="A318" s="3">
        <v>12</v>
      </c>
      <c r="B318" s="44" t="s">
        <v>247</v>
      </c>
      <c r="C318" s="45" t="s">
        <v>68</v>
      </c>
      <c r="D318" s="10">
        <v>52</v>
      </c>
      <c r="E318" s="9">
        <v>13.598068517142835</v>
      </c>
      <c r="F318" s="13">
        <f t="shared" si="18"/>
        <v>707.09956289142747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31.5" customHeight="1" x14ac:dyDescent="0.2">
      <c r="A319" s="3">
        <v>13</v>
      </c>
      <c r="B319" s="43" t="s">
        <v>248</v>
      </c>
      <c r="C319" s="37" t="s">
        <v>68</v>
      </c>
      <c r="D319" s="10">
        <v>1429</v>
      </c>
      <c r="E319" s="9">
        <v>1.5844587095846532</v>
      </c>
      <c r="F319" s="13">
        <f t="shared" si="18"/>
        <v>2264.1914959964693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31.5" customHeight="1" x14ac:dyDescent="0.2">
      <c r="A320" s="3">
        <v>14</v>
      </c>
      <c r="B320" s="43" t="s">
        <v>249</v>
      </c>
      <c r="C320" s="37" t="s">
        <v>68</v>
      </c>
      <c r="D320" s="10">
        <v>377</v>
      </c>
      <c r="E320" s="9">
        <v>0.73549694985054181</v>
      </c>
      <c r="F320" s="13">
        <f t="shared" si="18"/>
        <v>277.28235009365426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5.75" customHeight="1" x14ac:dyDescent="0.2">
      <c r="A321" s="3">
        <v>15</v>
      </c>
      <c r="B321" s="46" t="s">
        <v>250</v>
      </c>
      <c r="C321" s="37" t="s">
        <v>43</v>
      </c>
      <c r="D321" s="15">
        <v>152</v>
      </c>
      <c r="E321" s="9">
        <v>26.659647132153427</v>
      </c>
      <c r="F321" s="13">
        <f t="shared" si="18"/>
        <v>4052.2663640873211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5.75" customHeight="1" x14ac:dyDescent="0.2">
      <c r="A322" s="3">
        <v>16</v>
      </c>
      <c r="B322" s="46" t="s">
        <v>251</v>
      </c>
      <c r="C322" s="37" t="s">
        <v>43</v>
      </c>
      <c r="D322" s="15">
        <v>8</v>
      </c>
      <c r="E322" s="9">
        <v>22.733630855173629</v>
      </c>
      <c r="F322" s="13">
        <f t="shared" si="18"/>
        <v>181.86904684138904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5.75" customHeight="1" x14ac:dyDescent="0.2">
      <c r="A323" s="3">
        <v>17</v>
      </c>
      <c r="B323" s="46" t="s">
        <v>252</v>
      </c>
      <c r="C323" s="37" t="s">
        <v>43</v>
      </c>
      <c r="D323" s="15">
        <v>32</v>
      </c>
      <c r="E323" s="9">
        <v>29.01525689834131</v>
      </c>
      <c r="F323" s="13">
        <f t="shared" si="18"/>
        <v>928.48822074692191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31.5" customHeight="1" x14ac:dyDescent="0.2">
      <c r="A324" s="3">
        <v>18</v>
      </c>
      <c r="B324" s="46" t="s">
        <v>253</v>
      </c>
      <c r="C324" s="37" t="s">
        <v>43</v>
      </c>
      <c r="D324" s="15">
        <v>54</v>
      </c>
      <c r="E324" s="9">
        <v>0.34548943237422214</v>
      </c>
      <c r="F324" s="13">
        <f t="shared" si="18"/>
        <v>18.656429348207997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31.5" customHeight="1" x14ac:dyDescent="0.2">
      <c r="A325" s="3">
        <v>19</v>
      </c>
      <c r="B325" s="46" t="s">
        <v>254</v>
      </c>
      <c r="C325" s="37" t="s">
        <v>43</v>
      </c>
      <c r="D325" s="15">
        <v>76</v>
      </c>
      <c r="E325" s="9">
        <v>82.300212178474752</v>
      </c>
      <c r="F325" s="13">
        <f t="shared" si="18"/>
        <v>6254.8161255640807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5.75" customHeight="1" x14ac:dyDescent="0.2">
      <c r="A326" s="3">
        <v>20</v>
      </c>
      <c r="B326" s="36" t="s">
        <v>255</v>
      </c>
      <c r="C326" s="37" t="s">
        <v>43</v>
      </c>
      <c r="D326" s="12">
        <f>104+8</f>
        <v>112</v>
      </c>
      <c r="E326" s="9">
        <v>0.39260162769797974</v>
      </c>
      <c r="F326" s="13">
        <f t="shared" si="18"/>
        <v>43.97138230217373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31.5" customHeight="1" x14ac:dyDescent="0.2">
      <c r="A327" s="3">
        <v>21</v>
      </c>
      <c r="B327" s="46" t="s">
        <v>256</v>
      </c>
      <c r="C327" s="37" t="s">
        <v>68</v>
      </c>
      <c r="D327" s="10">
        <v>1429</v>
      </c>
      <c r="E327" s="9">
        <v>0.84420721438770141</v>
      </c>
      <c r="F327" s="13">
        <f t="shared" si="18"/>
        <v>1206.3721093600252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5.75" customHeight="1" x14ac:dyDescent="0.2">
      <c r="A328" s="3">
        <v>22</v>
      </c>
      <c r="B328" s="36" t="s">
        <v>257</v>
      </c>
      <c r="C328" s="37" t="s">
        <v>43</v>
      </c>
      <c r="D328" s="12">
        <f>2858+154</f>
        <v>3012</v>
      </c>
      <c r="E328" s="9">
        <v>0.39260162769797974</v>
      </c>
      <c r="F328" s="13">
        <f t="shared" si="18"/>
        <v>1182.5161026263149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31.5" customHeight="1" x14ac:dyDescent="0.2">
      <c r="A329" s="3">
        <v>23</v>
      </c>
      <c r="B329" s="46" t="s">
        <v>258</v>
      </c>
      <c r="C329" s="37" t="s">
        <v>68</v>
      </c>
      <c r="D329" s="10">
        <v>75</v>
      </c>
      <c r="E329" s="9">
        <v>0.718574693524348</v>
      </c>
      <c r="F329" s="13">
        <f t="shared" si="18"/>
        <v>53.893102014326097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5.75" customHeight="1" x14ac:dyDescent="0.2">
      <c r="A330" s="3">
        <v>24</v>
      </c>
      <c r="B330" s="36" t="s">
        <v>257</v>
      </c>
      <c r="C330" s="37" t="s">
        <v>43</v>
      </c>
      <c r="D330" s="12">
        <f>150+4</f>
        <v>154</v>
      </c>
      <c r="E330" s="9">
        <v>0.31408130215838381</v>
      </c>
      <c r="F330" s="13">
        <f t="shared" si="18"/>
        <v>48.368520532391109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9.5" customHeight="1" x14ac:dyDescent="0.2">
      <c r="A331" s="3">
        <v>25</v>
      </c>
      <c r="B331" s="36" t="s">
        <v>259</v>
      </c>
      <c r="C331" s="37" t="s">
        <v>13</v>
      </c>
      <c r="D331" s="10">
        <v>357</v>
      </c>
      <c r="E331" s="9">
        <v>0.70389301916873526</v>
      </c>
      <c r="F331" s="13">
        <f t="shared" si="18"/>
        <v>251.28980784323849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9.5" customHeight="1" x14ac:dyDescent="0.2">
      <c r="A332" s="3">
        <v>26</v>
      </c>
      <c r="B332" s="36" t="s">
        <v>260</v>
      </c>
      <c r="C332" s="37" t="s">
        <v>13</v>
      </c>
      <c r="D332" s="10">
        <v>73.5</v>
      </c>
      <c r="E332" s="9">
        <v>6.3202859703306604</v>
      </c>
      <c r="F332" s="13">
        <f t="shared" si="18"/>
        <v>464.54101881930353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31.5" customHeight="1" x14ac:dyDescent="0.2">
      <c r="A333" s="3">
        <v>27</v>
      </c>
      <c r="B333" s="36" t="s">
        <v>261</v>
      </c>
      <c r="C333" s="37" t="s">
        <v>13</v>
      </c>
      <c r="D333" s="10">
        <v>283.5</v>
      </c>
      <c r="E333" s="9">
        <v>0.47033324806658577</v>
      </c>
      <c r="F333" s="13">
        <f t="shared" si="18"/>
        <v>133.33947582687708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7.25" customHeight="1" x14ac:dyDescent="0.2">
      <c r="A334" s="3"/>
      <c r="B334" s="47" t="s">
        <v>262</v>
      </c>
      <c r="C334" s="48"/>
      <c r="D334" s="49"/>
      <c r="E334" s="9"/>
      <c r="F334" s="13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31.5" customHeight="1" x14ac:dyDescent="0.2">
      <c r="A335" s="3">
        <v>1</v>
      </c>
      <c r="B335" s="46" t="s">
        <v>263</v>
      </c>
      <c r="C335" s="37" t="s">
        <v>43</v>
      </c>
      <c r="D335" s="15">
        <v>40</v>
      </c>
      <c r="E335" s="9">
        <v>9.5838928309013571</v>
      </c>
      <c r="F335" s="13">
        <f t="shared" ref="F335:F370" si="19">+E335*D335</f>
        <v>383.35571323605427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31.5" customHeight="1" x14ac:dyDescent="0.2">
      <c r="A336" s="3">
        <v>2</v>
      </c>
      <c r="B336" s="46" t="s">
        <v>264</v>
      </c>
      <c r="C336" s="37" t="s">
        <v>265</v>
      </c>
      <c r="D336" s="6">
        <v>100</v>
      </c>
      <c r="E336" s="9">
        <v>1.1964562336253921</v>
      </c>
      <c r="F336" s="13">
        <f t="shared" si="19"/>
        <v>119.64562336253921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9.5" customHeight="1" x14ac:dyDescent="0.2">
      <c r="A337" s="3">
        <v>3</v>
      </c>
      <c r="B337" s="36" t="s">
        <v>259</v>
      </c>
      <c r="C337" s="37" t="s">
        <v>13</v>
      </c>
      <c r="D337" s="6">
        <v>15</v>
      </c>
      <c r="E337" s="9">
        <v>3.5414952935362738</v>
      </c>
      <c r="F337" s="13">
        <f t="shared" si="19"/>
        <v>53.122429403044109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9.5" customHeight="1" x14ac:dyDescent="0.2">
      <c r="A338" s="3">
        <v>4</v>
      </c>
      <c r="B338" s="46" t="s">
        <v>266</v>
      </c>
      <c r="C338" s="37" t="s">
        <v>13</v>
      </c>
      <c r="D338" s="6">
        <v>15</v>
      </c>
      <c r="E338" s="9">
        <v>1.3361095880159575</v>
      </c>
      <c r="F338" s="13">
        <f t="shared" si="19"/>
        <v>20.041643820239361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6.5" customHeight="1" x14ac:dyDescent="0.2">
      <c r="A339" s="3"/>
      <c r="B339" s="50" t="s">
        <v>267</v>
      </c>
      <c r="C339" s="16"/>
      <c r="D339" s="16"/>
      <c r="E339" s="9">
        <v>0</v>
      </c>
      <c r="F339" s="13">
        <f t="shared" si="19"/>
        <v>0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31.5" customHeight="1" x14ac:dyDescent="0.2">
      <c r="A340" s="3">
        <v>1</v>
      </c>
      <c r="B340" s="51" t="s">
        <v>268</v>
      </c>
      <c r="C340" s="45" t="s">
        <v>43</v>
      </c>
      <c r="D340" s="15">
        <v>1</v>
      </c>
      <c r="E340" s="9">
        <v>85.396235946408595</v>
      </c>
      <c r="F340" s="13">
        <f t="shared" si="19"/>
        <v>85.396235946408595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5.75" customHeight="1" x14ac:dyDescent="0.2">
      <c r="A341" s="3">
        <v>2</v>
      </c>
      <c r="B341" s="46" t="s">
        <v>269</v>
      </c>
      <c r="C341" s="45" t="s">
        <v>43</v>
      </c>
      <c r="D341" s="15">
        <v>1</v>
      </c>
      <c r="E341" s="9">
        <v>26.649704315705424</v>
      </c>
      <c r="F341" s="13">
        <f t="shared" si="19"/>
        <v>26.649704315705424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5.75" customHeight="1" x14ac:dyDescent="0.2">
      <c r="A342" s="3">
        <v>3</v>
      </c>
      <c r="B342" s="46" t="s">
        <v>270</v>
      </c>
      <c r="C342" s="45" t="s">
        <v>43</v>
      </c>
      <c r="D342" s="15">
        <v>2</v>
      </c>
      <c r="E342" s="9">
        <v>9.3752326969943134</v>
      </c>
      <c r="F342" s="13">
        <f t="shared" si="19"/>
        <v>18.750465393988627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5.75" customHeight="1" x14ac:dyDescent="0.2">
      <c r="A343" s="3">
        <v>4</v>
      </c>
      <c r="B343" s="46" t="s">
        <v>271</v>
      </c>
      <c r="C343" s="45" t="s">
        <v>43</v>
      </c>
      <c r="D343" s="15">
        <v>2</v>
      </c>
      <c r="E343" s="9">
        <v>10.945639207786234</v>
      </c>
      <c r="F343" s="13">
        <f t="shared" si="19"/>
        <v>21.891278415572469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5.75" customHeight="1" x14ac:dyDescent="0.2">
      <c r="A344" s="3">
        <v>5</v>
      </c>
      <c r="B344" s="46" t="s">
        <v>240</v>
      </c>
      <c r="C344" s="45" t="s">
        <v>43</v>
      </c>
      <c r="D344" s="15">
        <v>3</v>
      </c>
      <c r="E344" s="9">
        <v>6.2344196754104759</v>
      </c>
      <c r="F344" s="13">
        <f t="shared" si="19"/>
        <v>18.703259026231429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5.75" customHeight="1" x14ac:dyDescent="0.2">
      <c r="A345" s="3">
        <v>6</v>
      </c>
      <c r="B345" s="46" t="s">
        <v>272</v>
      </c>
      <c r="C345" s="45" t="s">
        <v>43</v>
      </c>
      <c r="D345" s="15">
        <v>1</v>
      </c>
      <c r="E345" s="9">
        <v>7.0668292985636354</v>
      </c>
      <c r="F345" s="13">
        <f t="shared" si="19"/>
        <v>7.0668292985636354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5.75" customHeight="1" x14ac:dyDescent="0.2">
      <c r="A346" s="3">
        <v>7</v>
      </c>
      <c r="B346" s="46" t="s">
        <v>273</v>
      </c>
      <c r="C346" s="37" t="s">
        <v>68</v>
      </c>
      <c r="D346" s="6">
        <v>0.22</v>
      </c>
      <c r="E346" s="9">
        <v>6.2816260431676758</v>
      </c>
      <c r="F346" s="13">
        <f t="shared" si="19"/>
        <v>1.3819577294968888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31.5" customHeight="1" x14ac:dyDescent="0.2">
      <c r="A347" s="3">
        <v>8</v>
      </c>
      <c r="B347" s="43" t="s">
        <v>274</v>
      </c>
      <c r="C347" s="37" t="s">
        <v>68</v>
      </c>
      <c r="D347" s="10">
        <v>91</v>
      </c>
      <c r="E347" s="9">
        <v>0.99979636561682173</v>
      </c>
      <c r="F347" s="13">
        <f t="shared" si="19"/>
        <v>90.981469271130777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31.5" customHeight="1" x14ac:dyDescent="0.2">
      <c r="A348" s="3">
        <v>9</v>
      </c>
      <c r="B348" s="43" t="s">
        <v>275</v>
      </c>
      <c r="C348" s="37" t="s">
        <v>68</v>
      </c>
      <c r="D348" s="10">
        <v>12</v>
      </c>
      <c r="E348" s="9">
        <v>1.840749052145894</v>
      </c>
      <c r="F348" s="13">
        <f t="shared" si="19"/>
        <v>22.08898862575073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31.5" customHeight="1" x14ac:dyDescent="0.2">
      <c r="A349" s="3">
        <v>10</v>
      </c>
      <c r="B349" s="43" t="s">
        <v>276</v>
      </c>
      <c r="C349" s="37" t="s">
        <v>68</v>
      </c>
      <c r="D349" s="10">
        <v>95</v>
      </c>
      <c r="E349" s="9">
        <v>1.0718780244621706</v>
      </c>
      <c r="F349" s="13">
        <f t="shared" si="19"/>
        <v>101.82841232390621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31.5" customHeight="1" x14ac:dyDescent="0.2">
      <c r="A350" s="3">
        <v>11</v>
      </c>
      <c r="B350" s="43" t="s">
        <v>277</v>
      </c>
      <c r="C350" s="37" t="s">
        <v>68</v>
      </c>
      <c r="D350" s="10">
        <v>154</v>
      </c>
      <c r="E350" s="9">
        <v>0.73549694985054181</v>
      </c>
      <c r="F350" s="13">
        <f t="shared" si="19"/>
        <v>113.26653027698345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5.75" customHeight="1" x14ac:dyDescent="0.2">
      <c r="A351" s="3">
        <v>12</v>
      </c>
      <c r="B351" s="46" t="s">
        <v>278</v>
      </c>
      <c r="C351" s="45" t="s">
        <v>43</v>
      </c>
      <c r="D351" s="15">
        <v>20</v>
      </c>
      <c r="E351" s="9">
        <v>1.4918861852523229</v>
      </c>
      <c r="F351" s="13">
        <f t="shared" si="19"/>
        <v>29.837723705046457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5.75" customHeight="1" x14ac:dyDescent="0.2">
      <c r="A352" s="3">
        <v>13</v>
      </c>
      <c r="B352" s="46" t="s">
        <v>279</v>
      </c>
      <c r="C352" s="45" t="s">
        <v>43</v>
      </c>
      <c r="D352" s="15">
        <v>10</v>
      </c>
      <c r="E352" s="9">
        <v>1.2563252086335353</v>
      </c>
      <c r="F352" s="13">
        <f t="shared" si="19"/>
        <v>12.563252086335353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5.75" customHeight="1" x14ac:dyDescent="0.2">
      <c r="A353" s="3">
        <v>14</v>
      </c>
      <c r="B353" s="46" t="s">
        <v>280</v>
      </c>
      <c r="C353" s="45" t="s">
        <v>43</v>
      </c>
      <c r="D353" s="15">
        <v>20</v>
      </c>
      <c r="E353" s="9">
        <v>1.0207642320147474</v>
      </c>
      <c r="F353" s="13">
        <f t="shared" si="19"/>
        <v>20.415284640294949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5.75" customHeight="1" x14ac:dyDescent="0.2">
      <c r="A354" s="3">
        <v>15</v>
      </c>
      <c r="B354" s="51" t="s">
        <v>246</v>
      </c>
      <c r="C354" s="45" t="s">
        <v>43</v>
      </c>
      <c r="D354" s="52">
        <v>76</v>
      </c>
      <c r="E354" s="9">
        <v>0.26696910683462627</v>
      </c>
      <c r="F354" s="13">
        <f t="shared" si="19"/>
        <v>20.289652119431597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5.75" customHeight="1" x14ac:dyDescent="0.2">
      <c r="A355" s="3">
        <v>16</v>
      </c>
      <c r="B355" s="46" t="s">
        <v>281</v>
      </c>
      <c r="C355" s="45" t="s">
        <v>43</v>
      </c>
      <c r="D355" s="15">
        <v>10</v>
      </c>
      <c r="E355" s="9">
        <v>26.659647132153427</v>
      </c>
      <c r="F355" s="13">
        <f t="shared" si="19"/>
        <v>266.5964713215343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5.75" customHeight="1" x14ac:dyDescent="0.2">
      <c r="A356" s="3">
        <v>17</v>
      </c>
      <c r="B356" s="46" t="s">
        <v>282</v>
      </c>
      <c r="C356" s="45" t="s">
        <v>43</v>
      </c>
      <c r="D356" s="15">
        <v>9</v>
      </c>
      <c r="E356" s="9">
        <v>22.733630855173629</v>
      </c>
      <c r="F356" s="13">
        <f t="shared" si="19"/>
        <v>204.60267769656267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5.75" customHeight="1" x14ac:dyDescent="0.2">
      <c r="A357" s="3">
        <v>18</v>
      </c>
      <c r="B357" s="46" t="s">
        <v>283</v>
      </c>
      <c r="C357" s="45" t="s">
        <v>43</v>
      </c>
      <c r="D357" s="15">
        <v>15</v>
      </c>
      <c r="E357" s="9">
        <v>29.01525689834131</v>
      </c>
      <c r="F357" s="13">
        <f t="shared" si="19"/>
        <v>435.22885347511965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5.75" customHeight="1" x14ac:dyDescent="0.2">
      <c r="A358" s="3">
        <v>19</v>
      </c>
      <c r="B358" s="46" t="s">
        <v>239</v>
      </c>
      <c r="C358" s="45" t="s">
        <v>43</v>
      </c>
      <c r="D358" s="15">
        <v>1</v>
      </c>
      <c r="E358" s="9">
        <v>7.8048261862023942</v>
      </c>
      <c r="F358" s="13">
        <f t="shared" si="19"/>
        <v>7.8048261862023942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31.5" customHeight="1" x14ac:dyDescent="0.2">
      <c r="A359" s="3">
        <v>20</v>
      </c>
      <c r="B359" s="46" t="s">
        <v>258</v>
      </c>
      <c r="C359" s="37" t="s">
        <v>68</v>
      </c>
      <c r="D359" s="10">
        <v>47</v>
      </c>
      <c r="E359" s="9">
        <v>0.718574693524348</v>
      </c>
      <c r="F359" s="13">
        <f t="shared" si="19"/>
        <v>33.773010595644358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5.75" customHeight="1" x14ac:dyDescent="0.2">
      <c r="A360" s="3">
        <v>21</v>
      </c>
      <c r="B360" s="36" t="s">
        <v>257</v>
      </c>
      <c r="C360" s="37" t="s">
        <v>43</v>
      </c>
      <c r="D360" s="12">
        <f>94+8</f>
        <v>102</v>
      </c>
      <c r="E360" s="9">
        <v>0.31408130215838381</v>
      </c>
      <c r="F360" s="13">
        <f t="shared" si="19"/>
        <v>32.036292820155147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31.5" customHeight="1" x14ac:dyDescent="0.2">
      <c r="A361" s="3">
        <v>22</v>
      </c>
      <c r="B361" s="46" t="s">
        <v>256</v>
      </c>
      <c r="C361" s="37" t="s">
        <v>68</v>
      </c>
      <c r="D361" s="10">
        <v>3</v>
      </c>
      <c r="E361" s="9">
        <v>0.84420721438770141</v>
      </c>
      <c r="F361" s="13">
        <f t="shared" si="19"/>
        <v>2.5326216431631043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5.75" customHeight="1" x14ac:dyDescent="0.2">
      <c r="A362" s="3">
        <v>23</v>
      </c>
      <c r="B362" s="36" t="s">
        <v>257</v>
      </c>
      <c r="C362" s="45" t="s">
        <v>43</v>
      </c>
      <c r="D362" s="12">
        <v>2</v>
      </c>
      <c r="E362" s="9">
        <v>0.39260162769797974</v>
      </c>
      <c r="F362" s="13">
        <f t="shared" si="19"/>
        <v>0.78520325539595948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5.75" customHeight="1" x14ac:dyDescent="0.2">
      <c r="A363" s="3">
        <v>24</v>
      </c>
      <c r="B363" s="46" t="s">
        <v>284</v>
      </c>
      <c r="C363" s="45" t="s">
        <v>43</v>
      </c>
      <c r="D363" s="15">
        <v>6</v>
      </c>
      <c r="E363" s="9">
        <v>1.9265162361003341</v>
      </c>
      <c r="F363" s="13">
        <f t="shared" si="19"/>
        <v>11.559097416602004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5.75" customHeight="1" x14ac:dyDescent="0.2">
      <c r="A364" s="3">
        <v>25</v>
      </c>
      <c r="B364" s="46" t="s">
        <v>285</v>
      </c>
      <c r="C364" s="45" t="s">
        <v>43</v>
      </c>
      <c r="D364" s="15">
        <v>3</v>
      </c>
      <c r="E364" s="9">
        <v>2.7117194914962939</v>
      </c>
      <c r="F364" s="13">
        <f t="shared" si="19"/>
        <v>8.1351584744888825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5.75" customHeight="1" x14ac:dyDescent="0.2">
      <c r="A365" s="3">
        <v>26</v>
      </c>
      <c r="B365" s="46" t="s">
        <v>286</v>
      </c>
      <c r="C365" s="45" t="s">
        <v>43</v>
      </c>
      <c r="D365" s="15">
        <v>20</v>
      </c>
      <c r="E365" s="9">
        <v>2.7588364915625521</v>
      </c>
      <c r="F365" s="13">
        <f t="shared" si="19"/>
        <v>55.176729831251038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5.75" customHeight="1" x14ac:dyDescent="0.2">
      <c r="A366" s="3">
        <v>27</v>
      </c>
      <c r="B366" s="46" t="s">
        <v>287</v>
      </c>
      <c r="C366" s="45" t="s">
        <v>43</v>
      </c>
      <c r="D366" s="15">
        <v>2</v>
      </c>
      <c r="E366" s="9">
        <v>2.7588364915625521</v>
      </c>
      <c r="F366" s="13">
        <f t="shared" si="19"/>
        <v>5.5176729831251041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5.75" customHeight="1" x14ac:dyDescent="0.2">
      <c r="A367" s="3">
        <v>28</v>
      </c>
      <c r="B367" s="46" t="s">
        <v>288</v>
      </c>
      <c r="C367" s="45" t="s">
        <v>43</v>
      </c>
      <c r="D367" s="15">
        <v>38</v>
      </c>
      <c r="E367" s="9">
        <v>10.955582024234236</v>
      </c>
      <c r="F367" s="13">
        <f t="shared" si="19"/>
        <v>416.31211692090096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31.5" customHeight="1" x14ac:dyDescent="0.2">
      <c r="A368" s="3">
        <v>29</v>
      </c>
      <c r="B368" s="46" t="s">
        <v>289</v>
      </c>
      <c r="C368" s="45" t="s">
        <v>43</v>
      </c>
      <c r="D368" s="15">
        <v>2</v>
      </c>
      <c r="E368" s="9">
        <v>58.067777347991814</v>
      </c>
      <c r="F368" s="13">
        <f t="shared" si="19"/>
        <v>116.13555469598363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5.75" customHeight="1" x14ac:dyDescent="0.2">
      <c r="A369" s="3">
        <v>30</v>
      </c>
      <c r="B369" s="46" t="s">
        <v>290</v>
      </c>
      <c r="C369" s="37" t="s">
        <v>68</v>
      </c>
      <c r="D369" s="15">
        <v>12</v>
      </c>
      <c r="E369" s="9">
        <v>5.4591592364625203</v>
      </c>
      <c r="F369" s="13">
        <f t="shared" si="19"/>
        <v>65.509910837550251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5.75" customHeight="1" x14ac:dyDescent="0.2">
      <c r="A370" s="3">
        <v>31</v>
      </c>
      <c r="B370" s="46" t="s">
        <v>291</v>
      </c>
      <c r="C370" s="45" t="s">
        <v>43</v>
      </c>
      <c r="D370" s="15">
        <v>2</v>
      </c>
      <c r="E370" s="9">
        <v>11.740785279630199</v>
      </c>
      <c r="F370" s="13">
        <f t="shared" si="19"/>
        <v>23.481570559260398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7.25" customHeight="1" x14ac:dyDescent="0.2">
      <c r="A371" s="3"/>
      <c r="B371" s="47" t="s">
        <v>292</v>
      </c>
      <c r="C371" s="48"/>
      <c r="D371" s="49"/>
      <c r="E371" s="9"/>
      <c r="F371" s="1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31.5" customHeight="1" x14ac:dyDescent="0.2">
      <c r="A372" s="3">
        <v>1</v>
      </c>
      <c r="B372" s="46" t="s">
        <v>293</v>
      </c>
      <c r="C372" s="45" t="s">
        <v>43</v>
      </c>
      <c r="D372" s="15">
        <v>6</v>
      </c>
      <c r="E372" s="9">
        <v>3.8754651641727307</v>
      </c>
      <c r="F372" s="13">
        <f>+E372*D372</f>
        <v>23.252790985036384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31.5" customHeight="1" x14ac:dyDescent="0.2">
      <c r="A373" s="3">
        <v>2</v>
      </c>
      <c r="B373" s="46" t="s">
        <v>294</v>
      </c>
      <c r="C373" s="37" t="s">
        <v>68</v>
      </c>
      <c r="D373" s="6">
        <v>46</v>
      </c>
      <c r="E373" s="9">
        <v>1.0394155825462001</v>
      </c>
      <c r="F373" s="13">
        <f>+E373*D373</f>
        <v>47.813116797125204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31.5" customHeight="1" x14ac:dyDescent="0.2">
      <c r="A374" s="3">
        <v>3</v>
      </c>
      <c r="B374" s="46" t="s">
        <v>294</v>
      </c>
      <c r="C374" s="37" t="s">
        <v>68</v>
      </c>
      <c r="D374" s="6">
        <v>22</v>
      </c>
      <c r="E374" s="9">
        <v>0.88237493146700818</v>
      </c>
      <c r="F374" s="13">
        <f>+E374*D374</f>
        <v>19.41224849227418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9.5" customHeight="1" x14ac:dyDescent="0.2">
      <c r="A375" s="3">
        <v>4</v>
      </c>
      <c r="B375" s="46" t="s">
        <v>259</v>
      </c>
      <c r="C375" s="53" t="s">
        <v>13</v>
      </c>
      <c r="D375" s="6">
        <v>7</v>
      </c>
      <c r="E375" s="9">
        <v>3.5414952935362738</v>
      </c>
      <c r="F375" s="13">
        <f>+E375*D375</f>
        <v>24.790467054753918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9.5" customHeight="1" x14ac:dyDescent="0.2">
      <c r="A376" s="3">
        <v>5</v>
      </c>
      <c r="B376" s="46" t="s">
        <v>295</v>
      </c>
      <c r="C376" s="53" t="s">
        <v>13</v>
      </c>
      <c r="D376" s="6">
        <v>7</v>
      </c>
      <c r="E376" s="9">
        <v>1.3361095880159575</v>
      </c>
      <c r="F376" s="13">
        <f>+E376*D376</f>
        <v>9.3527671161117016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6.5" customHeight="1" x14ac:dyDescent="0.2">
      <c r="A377" s="23"/>
      <c r="B377" s="39" t="s">
        <v>61</v>
      </c>
      <c r="C377" s="40"/>
      <c r="D377" s="40"/>
      <c r="E377" s="26"/>
      <c r="F377" s="41">
        <f>SUM(F307:F376)</f>
        <v>21706.006557202159</v>
      </c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</row>
    <row r="378" spans="1:21" ht="16.5" customHeight="1" x14ac:dyDescent="0.2">
      <c r="A378" s="29"/>
      <c r="B378" s="30" t="s">
        <v>296</v>
      </c>
      <c r="C378" s="31"/>
      <c r="D378" s="31"/>
      <c r="E378" s="32"/>
      <c r="F378" s="33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</row>
    <row r="379" spans="1:21" ht="16.5" customHeight="1" x14ac:dyDescent="0.2">
      <c r="A379" s="3"/>
      <c r="B379" s="54" t="s">
        <v>297</v>
      </c>
      <c r="C379" s="18"/>
      <c r="D379" s="18"/>
      <c r="E379" s="9"/>
      <c r="F379" s="1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31.5" customHeight="1" x14ac:dyDescent="0.2">
      <c r="A380" s="3">
        <v>1</v>
      </c>
      <c r="B380" s="46" t="s">
        <v>298</v>
      </c>
      <c r="C380" s="53" t="s">
        <v>68</v>
      </c>
      <c r="D380" s="6">
        <v>19</v>
      </c>
      <c r="E380" s="9">
        <v>4.2644445953479693</v>
      </c>
      <c r="F380" s="13">
        <f t="shared" ref="F380:F386" si="20">+E380*D380</f>
        <v>81.024447311611411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31.5" customHeight="1" x14ac:dyDescent="0.2">
      <c r="A381" s="3">
        <v>2</v>
      </c>
      <c r="B381" s="46" t="s">
        <v>299</v>
      </c>
      <c r="C381" s="45" t="s">
        <v>43</v>
      </c>
      <c r="D381" s="15">
        <v>17</v>
      </c>
      <c r="E381" s="9">
        <v>0.62816260431676763</v>
      </c>
      <c r="F381" s="13">
        <f t="shared" si="20"/>
        <v>10.678764273385049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5.75" customHeight="1" x14ac:dyDescent="0.2">
      <c r="A382" s="3">
        <v>3</v>
      </c>
      <c r="B382" s="36" t="s">
        <v>300</v>
      </c>
      <c r="C382" s="45" t="s">
        <v>43</v>
      </c>
      <c r="D382" s="15">
        <v>1</v>
      </c>
      <c r="E382" s="9">
        <v>9.1290286766803437</v>
      </c>
      <c r="F382" s="13">
        <f t="shared" si="20"/>
        <v>9.1290286766803437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5.75" customHeight="1" x14ac:dyDescent="0.2">
      <c r="A383" s="3">
        <v>4</v>
      </c>
      <c r="B383" s="36" t="s">
        <v>301</v>
      </c>
      <c r="C383" s="45" t="s">
        <v>43</v>
      </c>
      <c r="D383" s="15">
        <f>9+12</f>
        <v>21</v>
      </c>
      <c r="E383" s="9">
        <v>5.2030123997005466</v>
      </c>
      <c r="F383" s="13">
        <f t="shared" si="20"/>
        <v>109.26326039371148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5.75" customHeight="1" x14ac:dyDescent="0.2">
      <c r="A384" s="3">
        <v>5</v>
      </c>
      <c r="B384" s="36" t="s">
        <v>302</v>
      </c>
      <c r="C384" s="45" t="s">
        <v>43</v>
      </c>
      <c r="D384" s="15">
        <v>12</v>
      </c>
      <c r="E384" s="9">
        <v>9.1290286766803437</v>
      </c>
      <c r="F384" s="13">
        <f t="shared" si="20"/>
        <v>109.54834412016413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31.5" customHeight="1" x14ac:dyDescent="0.2">
      <c r="A385" s="3">
        <v>6</v>
      </c>
      <c r="B385" s="46" t="s">
        <v>303</v>
      </c>
      <c r="C385" s="53" t="s">
        <v>304</v>
      </c>
      <c r="D385" s="15">
        <v>4</v>
      </c>
      <c r="E385" s="9">
        <v>17.906565564918335</v>
      </c>
      <c r="F385" s="13">
        <f t="shared" si="20"/>
        <v>71.626262259673339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5.75" customHeight="1" x14ac:dyDescent="0.2">
      <c r="A386" s="3">
        <v>7</v>
      </c>
      <c r="B386" s="46" t="s">
        <v>305</v>
      </c>
      <c r="C386" s="53" t="s">
        <v>68</v>
      </c>
      <c r="D386" s="6">
        <v>19</v>
      </c>
      <c r="E386" s="9">
        <v>0.13121577712941013</v>
      </c>
      <c r="F386" s="13">
        <f t="shared" si="20"/>
        <v>2.4930997654587923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6.5" customHeight="1" x14ac:dyDescent="0.2">
      <c r="A387" s="3"/>
      <c r="B387" s="54" t="s">
        <v>306</v>
      </c>
      <c r="C387" s="18"/>
      <c r="D387" s="18"/>
      <c r="E387" s="9"/>
      <c r="F387" s="1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47.25" customHeight="1" x14ac:dyDescent="0.2">
      <c r="A388" s="3">
        <v>1</v>
      </c>
      <c r="B388" s="46" t="s">
        <v>307</v>
      </c>
      <c r="C388" s="53" t="s">
        <v>68</v>
      </c>
      <c r="D388" s="6">
        <v>22</v>
      </c>
      <c r="E388" s="9">
        <v>3.2702351710619437</v>
      </c>
      <c r="F388" s="13">
        <f t="shared" ref="F388:F394" si="21">+E388*D388</f>
        <v>71.94517376336276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47.25" customHeight="1" x14ac:dyDescent="0.2">
      <c r="A389" s="3">
        <v>2</v>
      </c>
      <c r="B389" s="46" t="s">
        <v>308</v>
      </c>
      <c r="C389" s="53" t="s">
        <v>68</v>
      </c>
      <c r="D389" s="6">
        <v>9</v>
      </c>
      <c r="E389" s="9">
        <v>2.1974859892417808</v>
      </c>
      <c r="F389" s="13">
        <f t="shared" si="21"/>
        <v>19.777373903176027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31.5" customHeight="1" x14ac:dyDescent="0.2">
      <c r="A390" s="3">
        <v>3</v>
      </c>
      <c r="B390" s="46" t="s">
        <v>309</v>
      </c>
      <c r="C390" s="45" t="s">
        <v>43</v>
      </c>
      <c r="D390" s="15">
        <f>10+7+15+22</f>
        <v>54</v>
      </c>
      <c r="E390" s="9">
        <v>2.1200487895690907</v>
      </c>
      <c r="F390" s="13">
        <f t="shared" si="21"/>
        <v>114.48263463673089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5.75" customHeight="1" x14ac:dyDescent="0.2">
      <c r="A391" s="37">
        <v>4</v>
      </c>
      <c r="B391" s="46" t="s">
        <v>310</v>
      </c>
      <c r="C391" s="45" t="s">
        <v>43</v>
      </c>
      <c r="D391" s="15">
        <v>1</v>
      </c>
      <c r="E391" s="9">
        <v>4.7112195323757575</v>
      </c>
      <c r="F391" s="13">
        <f t="shared" si="21"/>
        <v>4.7112195323757575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5.75" customHeight="1" x14ac:dyDescent="0.2">
      <c r="A392" s="3">
        <v>5</v>
      </c>
      <c r="B392" s="46" t="s">
        <v>311</v>
      </c>
      <c r="C392" s="53" t="s">
        <v>304</v>
      </c>
      <c r="D392" s="15">
        <v>4</v>
      </c>
      <c r="E392" s="9">
        <v>44.56693007019647</v>
      </c>
      <c r="F392" s="13">
        <f t="shared" si="21"/>
        <v>178.26772028078588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31.5" customHeight="1" x14ac:dyDescent="0.2">
      <c r="A393" s="3">
        <v>6</v>
      </c>
      <c r="B393" s="46" t="s">
        <v>312</v>
      </c>
      <c r="C393" s="53" t="s">
        <v>304</v>
      </c>
      <c r="D393" s="15">
        <v>4</v>
      </c>
      <c r="E393" s="9">
        <v>35.181037183629442</v>
      </c>
      <c r="F393" s="13">
        <f t="shared" si="21"/>
        <v>140.72414873451777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5.75" customHeight="1" x14ac:dyDescent="0.2">
      <c r="A394" s="3">
        <v>7</v>
      </c>
      <c r="B394" s="46" t="s">
        <v>313</v>
      </c>
      <c r="C394" s="53" t="s">
        <v>43</v>
      </c>
      <c r="D394" s="15">
        <v>4</v>
      </c>
      <c r="E394" s="9">
        <v>2.3556097661878788</v>
      </c>
      <c r="F394" s="13">
        <f t="shared" si="21"/>
        <v>9.422439064751515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6.5" customHeight="1" x14ac:dyDescent="0.2">
      <c r="A395" s="23"/>
      <c r="B395" s="39" t="s">
        <v>61</v>
      </c>
      <c r="C395" s="40"/>
      <c r="D395" s="40"/>
      <c r="E395" s="26"/>
      <c r="F395" s="41">
        <f>SUM(F379:F394)</f>
        <v>933.09391671638502</v>
      </c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</row>
    <row r="396" spans="1:21" ht="16.5" customHeight="1" x14ac:dyDescent="0.2">
      <c r="A396" s="29"/>
      <c r="B396" s="30" t="s">
        <v>314</v>
      </c>
      <c r="C396" s="31"/>
      <c r="D396" s="31"/>
      <c r="E396" s="32"/>
      <c r="F396" s="33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</row>
    <row r="397" spans="1:21" ht="16.5" customHeight="1" x14ac:dyDescent="0.2">
      <c r="A397" s="3"/>
      <c r="B397" s="55" t="s">
        <v>315</v>
      </c>
      <c r="C397" s="56"/>
      <c r="D397" s="57"/>
      <c r="E397" s="9"/>
      <c r="F397" s="13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47.25" customHeight="1" x14ac:dyDescent="0.2">
      <c r="A398" s="3">
        <v>1</v>
      </c>
      <c r="B398" s="36" t="s">
        <v>316</v>
      </c>
      <c r="C398" s="37" t="s">
        <v>68</v>
      </c>
      <c r="D398" s="6">
        <v>3</v>
      </c>
      <c r="E398" s="9">
        <v>0.86172738513259006</v>
      </c>
      <c r="F398" s="13">
        <f t="shared" ref="F398:F408" si="22">+E398*D398</f>
        <v>2.5851821553977703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9.5" customHeight="1" x14ac:dyDescent="0.2">
      <c r="A399" s="3">
        <v>2</v>
      </c>
      <c r="B399" s="36" t="s">
        <v>317</v>
      </c>
      <c r="C399" s="37" t="s">
        <v>13</v>
      </c>
      <c r="D399" s="10">
        <v>1.2</v>
      </c>
      <c r="E399" s="9">
        <v>3.5414952935362738</v>
      </c>
      <c r="F399" s="13">
        <f t="shared" si="22"/>
        <v>4.2497943522435282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9.5" customHeight="1" x14ac:dyDescent="0.2">
      <c r="A400" s="3">
        <v>3</v>
      </c>
      <c r="B400" s="36" t="s">
        <v>318</v>
      </c>
      <c r="C400" s="37" t="s">
        <v>13</v>
      </c>
      <c r="D400" s="10">
        <v>0.1</v>
      </c>
      <c r="E400" s="9">
        <v>9.775180294072884</v>
      </c>
      <c r="F400" s="13">
        <f t="shared" si="22"/>
        <v>0.97751802940728849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9.5" customHeight="1" x14ac:dyDescent="0.2">
      <c r="A401" s="3">
        <v>4</v>
      </c>
      <c r="B401" s="36" t="s">
        <v>319</v>
      </c>
      <c r="C401" s="37" t="s">
        <v>13</v>
      </c>
      <c r="D401" s="10">
        <v>1.1000000000000001</v>
      </c>
      <c r="E401" s="9">
        <v>9.9733453973715136</v>
      </c>
      <c r="F401" s="13">
        <f t="shared" si="22"/>
        <v>10.970679937108665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9.5" customHeight="1" x14ac:dyDescent="0.2">
      <c r="A402" s="3">
        <v>5</v>
      </c>
      <c r="B402" s="36" t="s">
        <v>320</v>
      </c>
      <c r="C402" s="37" t="s">
        <v>13</v>
      </c>
      <c r="D402" s="10">
        <v>1.5</v>
      </c>
      <c r="E402" s="9">
        <v>4.5714840596232289</v>
      </c>
      <c r="F402" s="13">
        <f t="shared" si="22"/>
        <v>6.8572260894348434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9.5" customHeight="1" x14ac:dyDescent="0.2">
      <c r="A403" s="3">
        <v>6</v>
      </c>
      <c r="B403" s="36" t="s">
        <v>321</v>
      </c>
      <c r="C403" s="37" t="s">
        <v>13</v>
      </c>
      <c r="D403" s="8">
        <v>0.3</v>
      </c>
      <c r="E403" s="9">
        <v>114.92308679890837</v>
      </c>
      <c r="F403" s="13">
        <f t="shared" si="22"/>
        <v>34.476926039672513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5.75" customHeight="1" x14ac:dyDescent="0.2">
      <c r="A404" s="3">
        <v>7</v>
      </c>
      <c r="B404" s="36" t="s">
        <v>322</v>
      </c>
      <c r="C404" s="53" t="s">
        <v>43</v>
      </c>
      <c r="D404" s="15">
        <v>1</v>
      </c>
      <c r="E404" s="9">
        <v>56.142032760811105</v>
      </c>
      <c r="F404" s="13">
        <f t="shared" si="22"/>
        <v>56.142032760811105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5.75" customHeight="1" x14ac:dyDescent="0.2">
      <c r="A405" s="3">
        <v>8</v>
      </c>
      <c r="B405" s="46" t="s">
        <v>323</v>
      </c>
      <c r="C405" s="53" t="s">
        <v>21</v>
      </c>
      <c r="D405" s="11">
        <v>0.02</v>
      </c>
      <c r="E405" s="9">
        <v>800.89064483904372</v>
      </c>
      <c r="F405" s="13">
        <f t="shared" si="22"/>
        <v>16.017812896780875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5.75" customHeight="1" x14ac:dyDescent="0.2">
      <c r="A406" s="3">
        <v>9</v>
      </c>
      <c r="B406" s="36" t="s">
        <v>324</v>
      </c>
      <c r="C406" s="53" t="s">
        <v>43</v>
      </c>
      <c r="D406" s="15">
        <v>1</v>
      </c>
      <c r="E406" s="9">
        <v>23.262687273807614</v>
      </c>
      <c r="F406" s="13">
        <f t="shared" si="22"/>
        <v>23.262687273807614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5.75" customHeight="1" x14ac:dyDescent="0.2">
      <c r="A407" s="3">
        <v>10</v>
      </c>
      <c r="B407" s="46" t="s">
        <v>325</v>
      </c>
      <c r="C407" s="53" t="s">
        <v>43</v>
      </c>
      <c r="D407" s="15">
        <v>1</v>
      </c>
      <c r="E407" s="9">
        <v>10.230396458355454</v>
      </c>
      <c r="F407" s="13">
        <f t="shared" si="22"/>
        <v>10.230396458355454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5.75" customHeight="1" x14ac:dyDescent="0.2">
      <c r="A408" s="3">
        <v>11</v>
      </c>
      <c r="B408" s="46" t="s">
        <v>326</v>
      </c>
      <c r="C408" s="53" t="s">
        <v>43</v>
      </c>
      <c r="D408" s="15">
        <v>1</v>
      </c>
      <c r="E408" s="9">
        <v>8.5029492964843421</v>
      </c>
      <c r="F408" s="13">
        <f t="shared" si="22"/>
        <v>8.5029492964843421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6.5" customHeight="1" x14ac:dyDescent="0.2">
      <c r="A409" s="3"/>
      <c r="B409" s="55" t="s">
        <v>327</v>
      </c>
      <c r="C409" s="56"/>
      <c r="D409" s="57"/>
      <c r="E409" s="9"/>
      <c r="F409" s="13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47.25" customHeight="1" x14ac:dyDescent="0.2">
      <c r="A410" s="3">
        <v>1</v>
      </c>
      <c r="B410" s="36" t="s">
        <v>328</v>
      </c>
      <c r="C410" s="37" t="s">
        <v>68</v>
      </c>
      <c r="D410" s="6">
        <v>40</v>
      </c>
      <c r="E410" s="9">
        <v>2.1218215693920257</v>
      </c>
      <c r="F410" s="13">
        <f t="shared" ref="F410:F423" si="23">+E410*D410</f>
        <v>84.872862775681028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9.5" customHeight="1" x14ac:dyDescent="0.2">
      <c r="A411" s="3">
        <v>2</v>
      </c>
      <c r="B411" s="36" t="s">
        <v>317</v>
      </c>
      <c r="C411" s="37" t="s">
        <v>13</v>
      </c>
      <c r="D411" s="10">
        <v>38</v>
      </c>
      <c r="E411" s="9">
        <v>3.5414952935362738</v>
      </c>
      <c r="F411" s="13">
        <f t="shared" si="23"/>
        <v>134.57682115437839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9.5" customHeight="1" x14ac:dyDescent="0.2">
      <c r="A412" s="3">
        <v>3</v>
      </c>
      <c r="B412" s="36" t="s">
        <v>318</v>
      </c>
      <c r="C412" s="37" t="s">
        <v>13</v>
      </c>
      <c r="D412" s="10">
        <v>2.4</v>
      </c>
      <c r="E412" s="9">
        <v>9.775180294072884</v>
      </c>
      <c r="F412" s="13">
        <f t="shared" si="23"/>
        <v>23.46043270577492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9.5" customHeight="1" x14ac:dyDescent="0.2">
      <c r="A413" s="3">
        <v>4</v>
      </c>
      <c r="B413" s="36" t="s">
        <v>319</v>
      </c>
      <c r="C413" s="37" t="s">
        <v>13</v>
      </c>
      <c r="D413" s="10">
        <v>38</v>
      </c>
      <c r="E413" s="9">
        <v>9.9733453973715136</v>
      </c>
      <c r="F413" s="13">
        <f t="shared" si="23"/>
        <v>378.98712510011751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9.5" customHeight="1" x14ac:dyDescent="0.2">
      <c r="A414" s="3">
        <v>5</v>
      </c>
      <c r="B414" s="36" t="s">
        <v>320</v>
      </c>
      <c r="C414" s="37" t="s">
        <v>13</v>
      </c>
      <c r="D414" s="10">
        <v>1.5</v>
      </c>
      <c r="E414" s="9">
        <v>4.5714840596232289</v>
      </c>
      <c r="F414" s="13">
        <f t="shared" si="23"/>
        <v>6.8572260894348434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9.5" customHeight="1" x14ac:dyDescent="0.2">
      <c r="A415" s="3">
        <v>6</v>
      </c>
      <c r="B415" s="58" t="s">
        <v>329</v>
      </c>
      <c r="C415" s="37" t="s">
        <v>13</v>
      </c>
      <c r="D415" s="8">
        <v>0.26</v>
      </c>
      <c r="E415" s="9">
        <v>43.598944421298995</v>
      </c>
      <c r="F415" s="13">
        <f t="shared" si="23"/>
        <v>11.33572554953774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31.5" customHeight="1" x14ac:dyDescent="0.2">
      <c r="A416" s="3">
        <v>7</v>
      </c>
      <c r="B416" s="36" t="s">
        <v>330</v>
      </c>
      <c r="C416" s="37" t="s">
        <v>13</v>
      </c>
      <c r="D416" s="8">
        <v>1.35</v>
      </c>
      <c r="E416" s="9">
        <v>54.062412209908338</v>
      </c>
      <c r="F416" s="13">
        <f t="shared" si="23"/>
        <v>72.984256483376257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31.5" customHeight="1" x14ac:dyDescent="0.2">
      <c r="A417" s="3">
        <v>8</v>
      </c>
      <c r="B417" s="36" t="s">
        <v>331</v>
      </c>
      <c r="C417" s="53" t="s">
        <v>43</v>
      </c>
      <c r="D417" s="15">
        <v>1</v>
      </c>
      <c r="E417" s="9">
        <v>31.40813021583838</v>
      </c>
      <c r="F417" s="13">
        <f t="shared" si="23"/>
        <v>31.40813021583838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6.5" customHeight="1" x14ac:dyDescent="0.2">
      <c r="A418" s="3">
        <v>9</v>
      </c>
      <c r="B418" s="36" t="s">
        <v>332</v>
      </c>
      <c r="C418" s="53" t="s">
        <v>43</v>
      </c>
      <c r="D418" s="15">
        <v>2</v>
      </c>
      <c r="E418" s="9">
        <v>44.7565855575697</v>
      </c>
      <c r="F418" s="13">
        <f t="shared" si="23"/>
        <v>89.5131711151394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31.5" customHeight="1" x14ac:dyDescent="0.2">
      <c r="A419" s="3">
        <v>10</v>
      </c>
      <c r="B419" s="36" t="s">
        <v>333</v>
      </c>
      <c r="C419" s="53" t="s">
        <v>43</v>
      </c>
      <c r="D419" s="15">
        <v>1</v>
      </c>
      <c r="E419" s="9">
        <v>222.99772453245248</v>
      </c>
      <c r="F419" s="13">
        <f t="shared" si="23"/>
        <v>222.99772453245248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5.75" customHeight="1" x14ac:dyDescent="0.2">
      <c r="A420" s="3">
        <v>11</v>
      </c>
      <c r="B420" s="36" t="s">
        <v>334</v>
      </c>
      <c r="C420" s="53" t="s">
        <v>335</v>
      </c>
      <c r="D420" s="6">
        <v>17.5</v>
      </c>
      <c r="E420" s="9">
        <v>1.0207642320147474</v>
      </c>
      <c r="F420" s="13">
        <f t="shared" si="23"/>
        <v>17.863374060258081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5.75" customHeight="1" x14ac:dyDescent="0.2">
      <c r="A421" s="3">
        <v>12</v>
      </c>
      <c r="B421" s="36" t="s">
        <v>336</v>
      </c>
      <c r="C421" s="53" t="s">
        <v>335</v>
      </c>
      <c r="D421" s="6">
        <v>22.9</v>
      </c>
      <c r="E421" s="9">
        <v>1.0207642320147474</v>
      </c>
      <c r="F421" s="13">
        <f t="shared" si="23"/>
        <v>23.375500913137714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5.75" customHeight="1" x14ac:dyDescent="0.2">
      <c r="A422" s="3">
        <v>13</v>
      </c>
      <c r="B422" s="36" t="s">
        <v>337</v>
      </c>
      <c r="C422" s="53" t="s">
        <v>43</v>
      </c>
      <c r="D422" s="15">
        <v>1</v>
      </c>
      <c r="E422" s="9">
        <v>23.262687273807614</v>
      </c>
      <c r="F422" s="13">
        <f t="shared" si="23"/>
        <v>23.262687273807614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5.75" customHeight="1" x14ac:dyDescent="0.2">
      <c r="A423" s="3">
        <v>14</v>
      </c>
      <c r="B423" s="46" t="s">
        <v>338</v>
      </c>
      <c r="C423" s="53" t="s">
        <v>43</v>
      </c>
      <c r="D423" s="15">
        <v>2</v>
      </c>
      <c r="E423" s="9">
        <v>3.9260162769797975</v>
      </c>
      <c r="F423" s="13">
        <f t="shared" si="23"/>
        <v>7.852032553959595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6.5" customHeight="1" x14ac:dyDescent="0.2">
      <c r="A424" s="3"/>
      <c r="B424" s="54" t="s">
        <v>339</v>
      </c>
      <c r="C424" s="18"/>
      <c r="D424" s="18"/>
      <c r="E424" s="9"/>
      <c r="F424" s="13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31.5" customHeight="1" x14ac:dyDescent="0.2">
      <c r="A425" s="3">
        <v>1</v>
      </c>
      <c r="B425" s="46" t="s">
        <v>340</v>
      </c>
      <c r="C425" s="37" t="s">
        <v>68</v>
      </c>
      <c r="D425" s="6">
        <v>3</v>
      </c>
      <c r="E425" s="9">
        <v>2.3111807058591722</v>
      </c>
      <c r="F425" s="13">
        <f t="shared" ref="F425:F436" si="24">+E425*D425</f>
        <v>6.9335421175775167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9.5" customHeight="1" x14ac:dyDescent="0.2">
      <c r="A426" s="3">
        <v>2</v>
      </c>
      <c r="B426" s="36" t="s">
        <v>317</v>
      </c>
      <c r="C426" s="37" t="s">
        <v>13</v>
      </c>
      <c r="D426" s="10">
        <v>1.5</v>
      </c>
      <c r="E426" s="9">
        <v>3.5414952935362738</v>
      </c>
      <c r="F426" s="13">
        <f t="shared" si="24"/>
        <v>5.3122429403044107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9.5" customHeight="1" x14ac:dyDescent="0.2">
      <c r="A427" s="3">
        <v>3</v>
      </c>
      <c r="B427" s="36" t="s">
        <v>318</v>
      </c>
      <c r="C427" s="37" t="s">
        <v>13</v>
      </c>
      <c r="D427" s="10">
        <v>0.3</v>
      </c>
      <c r="E427" s="9">
        <v>9.775180294072884</v>
      </c>
      <c r="F427" s="13">
        <f t="shared" si="24"/>
        <v>2.932554088221865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9.5" customHeight="1" x14ac:dyDescent="0.2">
      <c r="A428" s="3">
        <v>4</v>
      </c>
      <c r="B428" s="36" t="s">
        <v>319</v>
      </c>
      <c r="C428" s="37" t="s">
        <v>13</v>
      </c>
      <c r="D428" s="10">
        <v>1.2</v>
      </c>
      <c r="E428" s="9">
        <v>9.9733453973715136</v>
      </c>
      <c r="F428" s="13">
        <f t="shared" si="24"/>
        <v>11.968014476845816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9.5" customHeight="1" x14ac:dyDescent="0.2">
      <c r="A429" s="3">
        <v>5</v>
      </c>
      <c r="B429" s="36" t="s">
        <v>341</v>
      </c>
      <c r="C429" s="37" t="s">
        <v>13</v>
      </c>
      <c r="D429" s="10">
        <v>2.6</v>
      </c>
      <c r="E429" s="9">
        <v>5.2771546033468297</v>
      </c>
      <c r="F429" s="13">
        <f t="shared" si="24"/>
        <v>13.720601968701757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5.75" customHeight="1" x14ac:dyDescent="0.2">
      <c r="A430" s="3">
        <v>6</v>
      </c>
      <c r="B430" s="46" t="s">
        <v>323</v>
      </c>
      <c r="C430" s="53" t="s">
        <v>335</v>
      </c>
      <c r="D430" s="6">
        <v>10</v>
      </c>
      <c r="E430" s="9">
        <v>1.0207642320147474</v>
      </c>
      <c r="F430" s="13">
        <f t="shared" si="24"/>
        <v>10.207642320147475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5.75" customHeight="1" x14ac:dyDescent="0.2">
      <c r="A431" s="3">
        <v>7</v>
      </c>
      <c r="B431" s="36" t="s">
        <v>334</v>
      </c>
      <c r="C431" s="53" t="s">
        <v>335</v>
      </c>
      <c r="D431" s="6">
        <v>30</v>
      </c>
      <c r="E431" s="9">
        <v>1.0207642320147474</v>
      </c>
      <c r="F431" s="13">
        <f t="shared" si="24"/>
        <v>30.622926960442424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9.5" customHeight="1" x14ac:dyDescent="0.2">
      <c r="A432" s="3">
        <v>8</v>
      </c>
      <c r="B432" s="58" t="s">
        <v>329</v>
      </c>
      <c r="C432" s="37" t="s">
        <v>13</v>
      </c>
      <c r="D432" s="8">
        <v>0.26</v>
      </c>
      <c r="E432" s="9">
        <v>43.598944421298995</v>
      </c>
      <c r="F432" s="13">
        <f t="shared" si="24"/>
        <v>11.33572554953774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31.5" customHeight="1" x14ac:dyDescent="0.2">
      <c r="A433" s="3">
        <v>9</v>
      </c>
      <c r="B433" s="36" t="s">
        <v>330</v>
      </c>
      <c r="C433" s="37" t="s">
        <v>13</v>
      </c>
      <c r="D433" s="8">
        <v>1.1000000000000001</v>
      </c>
      <c r="E433" s="9">
        <v>54.062412209908338</v>
      </c>
      <c r="F433" s="13">
        <f t="shared" si="24"/>
        <v>59.468653430899174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31.5" customHeight="1" x14ac:dyDescent="0.2">
      <c r="A434" s="3">
        <v>10</v>
      </c>
      <c r="B434" s="36" t="s">
        <v>331</v>
      </c>
      <c r="C434" s="53" t="s">
        <v>43</v>
      </c>
      <c r="D434" s="15">
        <v>1</v>
      </c>
      <c r="E434" s="9">
        <v>31.40813021583838</v>
      </c>
      <c r="F434" s="13">
        <f t="shared" si="24"/>
        <v>31.40813021583838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5.75" customHeight="1" x14ac:dyDescent="0.2">
      <c r="A435" s="3">
        <v>11</v>
      </c>
      <c r="B435" s="36" t="s">
        <v>332</v>
      </c>
      <c r="C435" s="53" t="s">
        <v>43</v>
      </c>
      <c r="D435" s="15">
        <v>2</v>
      </c>
      <c r="E435" s="9">
        <v>44.7565855575697</v>
      </c>
      <c r="F435" s="13">
        <f t="shared" si="24"/>
        <v>89.5131711151394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31.5" customHeight="1" x14ac:dyDescent="0.2">
      <c r="A436" s="3">
        <v>12</v>
      </c>
      <c r="B436" s="36" t="s">
        <v>333</v>
      </c>
      <c r="C436" s="53" t="s">
        <v>43</v>
      </c>
      <c r="D436" s="15">
        <v>1</v>
      </c>
      <c r="E436" s="9">
        <v>222.99772453245248</v>
      </c>
      <c r="F436" s="13">
        <f t="shared" si="24"/>
        <v>222.99772453245248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6.5" customHeight="1" x14ac:dyDescent="0.2">
      <c r="A437" s="3"/>
      <c r="B437" s="54" t="s">
        <v>342</v>
      </c>
      <c r="C437" s="18"/>
      <c r="D437" s="18"/>
      <c r="E437" s="9"/>
      <c r="F437" s="13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47.25" customHeight="1" x14ac:dyDescent="0.2">
      <c r="A438" s="3">
        <v>1</v>
      </c>
      <c r="B438" s="36" t="s">
        <v>343</v>
      </c>
      <c r="C438" s="37" t="s">
        <v>13</v>
      </c>
      <c r="D438" s="10">
        <v>53</v>
      </c>
      <c r="E438" s="9">
        <v>6.3852606629368482</v>
      </c>
      <c r="F438" s="13">
        <f t="shared" ref="F438:F449" si="25">+E438*D438</f>
        <v>338.41881513565295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9.5" customHeight="1" x14ac:dyDescent="0.2">
      <c r="A439" s="3">
        <v>2</v>
      </c>
      <c r="B439" s="36" t="s">
        <v>317</v>
      </c>
      <c r="C439" s="37" t="s">
        <v>13</v>
      </c>
      <c r="D439" s="10">
        <v>51</v>
      </c>
      <c r="E439" s="9">
        <v>3.5414952935362738</v>
      </c>
      <c r="F439" s="13">
        <f t="shared" si="25"/>
        <v>180.61625997034997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9.5" customHeight="1" x14ac:dyDescent="0.2">
      <c r="A440" s="3">
        <v>3</v>
      </c>
      <c r="B440" s="36" t="s">
        <v>318</v>
      </c>
      <c r="C440" s="37" t="s">
        <v>13</v>
      </c>
      <c r="D440" s="10">
        <v>9.5</v>
      </c>
      <c r="E440" s="9">
        <v>9.775180294072884</v>
      </c>
      <c r="F440" s="13">
        <f t="shared" si="25"/>
        <v>92.864212793692403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9.5" customHeight="1" x14ac:dyDescent="0.2">
      <c r="A441" s="3">
        <v>4</v>
      </c>
      <c r="B441" s="36" t="s">
        <v>319</v>
      </c>
      <c r="C441" s="37" t="s">
        <v>13</v>
      </c>
      <c r="D441" s="10">
        <v>41.5</v>
      </c>
      <c r="E441" s="9">
        <v>9.9733453973715136</v>
      </c>
      <c r="F441" s="13">
        <f t="shared" si="25"/>
        <v>413.89383399091781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9.5" customHeight="1" x14ac:dyDescent="0.2">
      <c r="A442" s="3">
        <v>5</v>
      </c>
      <c r="B442" s="36" t="s">
        <v>341</v>
      </c>
      <c r="C442" s="37" t="s">
        <v>13</v>
      </c>
      <c r="D442" s="10">
        <v>9.5</v>
      </c>
      <c r="E442" s="9">
        <v>5.2771546033468297</v>
      </c>
      <c r="F442" s="13">
        <f t="shared" si="25"/>
        <v>50.132968731794882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5.75" customHeight="1" x14ac:dyDescent="0.2">
      <c r="A443" s="3">
        <v>6</v>
      </c>
      <c r="B443" s="46" t="s">
        <v>323</v>
      </c>
      <c r="C443" s="53" t="s">
        <v>335</v>
      </c>
      <c r="D443" s="6">
        <v>40</v>
      </c>
      <c r="E443" s="9">
        <v>1.0207642320147474</v>
      </c>
      <c r="F443" s="13">
        <f t="shared" si="25"/>
        <v>40.830569280589899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5.75" customHeight="1" x14ac:dyDescent="0.2">
      <c r="A444" s="3">
        <v>7</v>
      </c>
      <c r="B444" s="36" t="s">
        <v>334</v>
      </c>
      <c r="C444" s="53" t="s">
        <v>335</v>
      </c>
      <c r="D444" s="6">
        <v>120</v>
      </c>
      <c r="E444" s="9">
        <v>1.0207642320147474</v>
      </c>
      <c r="F444" s="13">
        <f t="shared" si="25"/>
        <v>122.4917078417697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9.5" customHeight="1" x14ac:dyDescent="0.2">
      <c r="A445" s="3">
        <v>8</v>
      </c>
      <c r="B445" s="58" t="s">
        <v>329</v>
      </c>
      <c r="C445" s="37" t="s">
        <v>13</v>
      </c>
      <c r="D445" s="8">
        <f>0.26*4</f>
        <v>1.04</v>
      </c>
      <c r="E445" s="9">
        <v>43.598944421298995</v>
      </c>
      <c r="F445" s="13">
        <f t="shared" si="25"/>
        <v>45.342902198150959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31.5" customHeight="1" x14ac:dyDescent="0.2">
      <c r="A446" s="3">
        <v>9</v>
      </c>
      <c r="B446" s="36" t="s">
        <v>330</v>
      </c>
      <c r="C446" s="37" t="s">
        <v>13</v>
      </c>
      <c r="D446" s="8">
        <v>5.4</v>
      </c>
      <c r="E446" s="9">
        <v>54.062412209908338</v>
      </c>
      <c r="F446" s="13">
        <f t="shared" si="25"/>
        <v>291.93702593350503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31.5" customHeight="1" x14ac:dyDescent="0.2">
      <c r="A447" s="3">
        <v>10</v>
      </c>
      <c r="B447" s="36" t="s">
        <v>331</v>
      </c>
      <c r="C447" s="53" t="s">
        <v>43</v>
      </c>
      <c r="D447" s="15">
        <v>4</v>
      </c>
      <c r="E447" s="9">
        <v>31.40813021583838</v>
      </c>
      <c r="F447" s="13">
        <f t="shared" si="25"/>
        <v>125.63252086335352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5.75" customHeight="1" x14ac:dyDescent="0.2">
      <c r="A448" s="3">
        <v>11</v>
      </c>
      <c r="B448" s="36" t="s">
        <v>332</v>
      </c>
      <c r="C448" s="53" t="s">
        <v>43</v>
      </c>
      <c r="D448" s="15">
        <v>8</v>
      </c>
      <c r="E448" s="9">
        <v>44.7565855575697</v>
      </c>
      <c r="F448" s="13">
        <f t="shared" si="25"/>
        <v>358.0526844605576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31.5" customHeight="1" x14ac:dyDescent="0.2">
      <c r="A449" s="3">
        <v>12</v>
      </c>
      <c r="B449" s="36" t="s">
        <v>344</v>
      </c>
      <c r="C449" s="53" t="s">
        <v>43</v>
      </c>
      <c r="D449" s="15">
        <v>4</v>
      </c>
      <c r="E449" s="9">
        <v>213.24016149765603</v>
      </c>
      <c r="F449" s="13">
        <f t="shared" si="25"/>
        <v>852.96064599062413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7.25" customHeight="1" x14ac:dyDescent="0.2">
      <c r="A450" s="23"/>
      <c r="B450" s="39" t="s">
        <v>61</v>
      </c>
      <c r="C450" s="40"/>
      <c r="D450" s="40"/>
      <c r="E450" s="26"/>
      <c r="F450" s="41">
        <f>SUM(F398:F449)</f>
        <v>4713.2153527194641</v>
      </c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</row>
    <row r="451" spans="1:21" ht="16.5" customHeight="1" x14ac:dyDescent="0.2">
      <c r="A451" s="3"/>
      <c r="B451" s="59" t="s">
        <v>61</v>
      </c>
      <c r="C451" s="3"/>
      <c r="D451" s="9"/>
      <c r="E451" s="9"/>
      <c r="F451" s="27">
        <f>SUM(F9:F450)/2</f>
        <v>211523.35744906534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7.25" customHeight="1" x14ac:dyDescent="0.2">
      <c r="A452" s="3"/>
      <c r="B452" s="59" t="s">
        <v>345</v>
      </c>
      <c r="C452" s="3"/>
      <c r="D452" s="9"/>
      <c r="E452" s="9"/>
      <c r="F452" s="60">
        <f>+F451*1.2</f>
        <v>253828.02893887839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7.25" customHeight="1" x14ac:dyDescent="0.3">
      <c r="A453" s="1"/>
      <c r="B453" s="1"/>
      <c r="C453" s="4"/>
      <c r="D453" s="4"/>
      <c r="E453" s="1"/>
      <c r="F453" s="1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5.75" customHeight="1" x14ac:dyDescent="0.3">
      <c r="A454" s="1"/>
      <c r="B454" s="1"/>
      <c r="C454" s="4"/>
      <c r="D454" s="4"/>
      <c r="E454" s="1"/>
      <c r="F454" s="19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5.75" customHeight="1" x14ac:dyDescent="0.3">
      <c r="A455" s="1"/>
      <c r="B455" s="1"/>
      <c r="C455" s="4"/>
      <c r="D455" s="4"/>
      <c r="E455" s="1"/>
      <c r="F455" s="19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7.25" customHeight="1" x14ac:dyDescent="0.3">
      <c r="A456" s="1"/>
      <c r="B456" s="1"/>
      <c r="C456" s="4"/>
      <c r="D456" s="4"/>
      <c r="E456" s="1"/>
      <c r="F456" s="19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5.75" customHeight="1" x14ac:dyDescent="0.3">
      <c r="A457" s="1"/>
      <c r="B457" s="1"/>
      <c r="C457" s="4"/>
      <c r="D457" s="4"/>
      <c r="E457" s="1"/>
      <c r="F457" s="19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5.75" customHeight="1" x14ac:dyDescent="0.3">
      <c r="A458" s="1"/>
      <c r="B458" s="1"/>
      <c r="C458" s="4"/>
      <c r="D458" s="4"/>
      <c r="E458" s="1"/>
      <c r="F458" s="19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5.75" customHeight="1" x14ac:dyDescent="0.3">
      <c r="A459" s="1"/>
      <c r="B459" s="1"/>
      <c r="C459" s="4"/>
      <c r="D459" s="4"/>
      <c r="E459" s="1"/>
      <c r="F459" s="19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7.25" customHeight="1" x14ac:dyDescent="0.3">
      <c r="A460" s="1"/>
      <c r="B460" s="1"/>
      <c r="C460" s="4"/>
      <c r="D460" s="4"/>
      <c r="E460" s="1"/>
      <c r="F460" s="19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5.75" customHeight="1" x14ac:dyDescent="0.3">
      <c r="A461" s="1"/>
      <c r="B461" s="1"/>
      <c r="C461" s="4"/>
      <c r="D461" s="4"/>
      <c r="E461" s="1"/>
      <c r="F461" s="19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5.75" customHeight="1" x14ac:dyDescent="0.3">
      <c r="A462" s="1"/>
      <c r="B462" s="1"/>
      <c r="C462" s="4"/>
      <c r="D462" s="4"/>
      <c r="E462" s="1"/>
      <c r="F462" s="19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5.75" customHeight="1" x14ac:dyDescent="0.3">
      <c r="A463" s="1"/>
      <c r="B463" s="1"/>
      <c r="C463" s="4"/>
      <c r="D463" s="4"/>
      <c r="E463" s="1"/>
      <c r="F463" s="19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7.25" customHeight="1" x14ac:dyDescent="0.3">
      <c r="A464" s="1"/>
      <c r="B464" s="1"/>
      <c r="C464" s="4"/>
      <c r="D464" s="4"/>
      <c r="E464" s="1"/>
      <c r="F464" s="19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5.75" customHeight="1" x14ac:dyDescent="0.3">
      <c r="A465" s="1"/>
      <c r="B465" s="1"/>
      <c r="C465" s="4"/>
      <c r="D465" s="4"/>
      <c r="E465" s="1"/>
      <c r="F465" s="19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5.75" customHeight="1" x14ac:dyDescent="0.3">
      <c r="A466" s="1"/>
      <c r="B466" s="1"/>
      <c r="C466" s="4"/>
      <c r="D466" s="4"/>
      <c r="E466" s="1"/>
      <c r="F466" s="19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5.75" customHeight="1" x14ac:dyDescent="0.3">
      <c r="A467" s="1"/>
      <c r="B467" s="1"/>
      <c r="C467" s="4"/>
      <c r="D467" s="4"/>
      <c r="E467" s="1"/>
      <c r="F467" s="19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7.25" customHeight="1" x14ac:dyDescent="0.3">
      <c r="A468" s="1"/>
      <c r="B468" s="1"/>
      <c r="C468" s="4"/>
      <c r="D468" s="4"/>
      <c r="E468" s="1"/>
      <c r="F468" s="19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5.75" customHeight="1" x14ac:dyDescent="0.3">
      <c r="A469" s="1"/>
      <c r="B469" s="1"/>
      <c r="C469" s="4"/>
      <c r="D469" s="4"/>
      <c r="E469" s="1"/>
      <c r="F469" s="19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5.75" customHeight="1" x14ac:dyDescent="0.3">
      <c r="A470" s="1"/>
      <c r="B470" s="1"/>
      <c r="C470" s="4"/>
      <c r="D470" s="4"/>
      <c r="E470" s="1"/>
      <c r="F470" s="19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5.75" customHeight="1" x14ac:dyDescent="0.3">
      <c r="A471" s="1"/>
      <c r="B471" s="1"/>
      <c r="C471" s="4"/>
      <c r="D471" s="4"/>
      <c r="E471" s="1"/>
      <c r="F471" s="19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7.25" customHeight="1" x14ac:dyDescent="0.3">
      <c r="A472" s="1"/>
      <c r="B472" s="1"/>
      <c r="C472" s="4"/>
      <c r="D472" s="4"/>
      <c r="E472" s="1"/>
      <c r="F472" s="19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5.75" customHeight="1" x14ac:dyDescent="0.3">
      <c r="A473" s="1"/>
      <c r="B473" s="1"/>
      <c r="C473" s="4"/>
      <c r="D473" s="4"/>
      <c r="E473" s="1"/>
      <c r="F473" s="19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5.75" customHeight="1" x14ac:dyDescent="0.3">
      <c r="A474" s="1"/>
      <c r="B474" s="1"/>
      <c r="C474" s="4"/>
      <c r="D474" s="4"/>
      <c r="E474" s="1"/>
      <c r="F474" s="19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7.25" customHeight="1" x14ac:dyDescent="0.3">
      <c r="A475" s="1"/>
      <c r="B475" s="1"/>
      <c r="C475" s="4"/>
      <c r="D475" s="4"/>
      <c r="E475" s="1"/>
      <c r="F475" s="19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5.75" customHeight="1" x14ac:dyDescent="0.3">
      <c r="A476" s="1"/>
      <c r="B476" s="1"/>
      <c r="C476" s="4"/>
      <c r="D476" s="4"/>
      <c r="E476" s="1"/>
      <c r="F476" s="19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5.75" customHeight="1" x14ac:dyDescent="0.3">
      <c r="A477" s="1"/>
      <c r="B477" s="1"/>
      <c r="C477" s="4"/>
      <c r="D477" s="4"/>
      <c r="E477" s="1"/>
      <c r="F477" s="19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5.75" customHeight="1" x14ac:dyDescent="0.3">
      <c r="A478" s="1"/>
      <c r="B478" s="1"/>
      <c r="C478" s="4"/>
      <c r="D478" s="4"/>
      <c r="E478" s="1"/>
      <c r="F478" s="19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7.25" customHeight="1" x14ac:dyDescent="0.3">
      <c r="A479" s="1"/>
      <c r="B479" s="1"/>
      <c r="C479" s="4"/>
      <c r="D479" s="4"/>
      <c r="E479" s="1"/>
      <c r="F479" s="19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5.75" customHeight="1" x14ac:dyDescent="0.3">
      <c r="A480" s="1"/>
      <c r="B480" s="1"/>
      <c r="C480" s="4"/>
      <c r="D480" s="4"/>
      <c r="E480" s="1"/>
      <c r="F480" s="19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5.75" customHeight="1" x14ac:dyDescent="0.3">
      <c r="A481" s="1"/>
      <c r="B481" s="1"/>
      <c r="C481" s="4"/>
      <c r="D481" s="4"/>
      <c r="E481" s="1"/>
      <c r="F481" s="19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5.75" customHeight="1" x14ac:dyDescent="0.3">
      <c r="A482" s="1"/>
      <c r="B482" s="1"/>
      <c r="C482" s="4"/>
      <c r="D482" s="4"/>
      <c r="E482" s="1"/>
      <c r="F482" s="19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7.25" customHeight="1" x14ac:dyDescent="0.3">
      <c r="A483" s="1"/>
      <c r="B483" s="1"/>
      <c r="C483" s="4"/>
      <c r="D483" s="4"/>
      <c r="E483" s="1"/>
      <c r="F483" s="19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5.75" customHeight="1" x14ac:dyDescent="0.3">
      <c r="A484" s="1"/>
      <c r="B484" s="1"/>
      <c r="C484" s="4"/>
      <c r="D484" s="4"/>
      <c r="E484" s="1"/>
      <c r="F484" s="19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5.75" customHeight="1" x14ac:dyDescent="0.3">
      <c r="A485" s="1"/>
      <c r="B485" s="1"/>
      <c r="C485" s="4"/>
      <c r="D485" s="4"/>
      <c r="E485" s="1"/>
      <c r="F485" s="19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5.75" customHeight="1" x14ac:dyDescent="0.3">
      <c r="A486" s="1"/>
      <c r="B486" s="1"/>
      <c r="C486" s="4"/>
      <c r="D486" s="4"/>
      <c r="E486" s="1"/>
      <c r="F486" s="19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7.25" customHeight="1" x14ac:dyDescent="0.3">
      <c r="A487" s="1"/>
      <c r="B487" s="1"/>
      <c r="C487" s="4"/>
      <c r="D487" s="4"/>
      <c r="E487" s="1"/>
      <c r="F487" s="19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5.75" customHeight="1" x14ac:dyDescent="0.3">
      <c r="A488" s="1"/>
      <c r="B488" s="1"/>
      <c r="C488" s="4"/>
      <c r="D488" s="4"/>
      <c r="E488" s="1"/>
      <c r="F488" s="19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5.75" customHeight="1" x14ac:dyDescent="0.3">
      <c r="A489" s="1"/>
      <c r="B489" s="1"/>
      <c r="C489" s="4"/>
      <c r="D489" s="4"/>
      <c r="E489" s="1"/>
      <c r="F489" s="19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5.75" customHeight="1" x14ac:dyDescent="0.3">
      <c r="A490" s="1"/>
      <c r="B490" s="1"/>
      <c r="C490" s="4"/>
      <c r="D490" s="4"/>
      <c r="E490" s="1"/>
      <c r="F490" s="19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7.25" customHeight="1" x14ac:dyDescent="0.3">
      <c r="A491" s="1"/>
      <c r="B491" s="1"/>
      <c r="C491" s="4"/>
      <c r="D491" s="4"/>
      <c r="E491" s="1"/>
      <c r="F491" s="19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5.75" customHeight="1" x14ac:dyDescent="0.3">
      <c r="A492" s="1"/>
      <c r="B492" s="1"/>
      <c r="C492" s="4"/>
      <c r="D492" s="4"/>
      <c r="E492" s="1"/>
      <c r="F492" s="19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5.75" customHeight="1" x14ac:dyDescent="0.3">
      <c r="A493" s="1"/>
      <c r="B493" s="1"/>
      <c r="C493" s="4"/>
      <c r="D493" s="4"/>
      <c r="E493" s="1"/>
      <c r="F493" s="19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5.75" customHeight="1" x14ac:dyDescent="0.3">
      <c r="A494" s="1"/>
      <c r="B494" s="1"/>
      <c r="C494" s="4"/>
      <c r="D494" s="4"/>
      <c r="E494" s="1"/>
      <c r="F494" s="19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7.25" customHeight="1" x14ac:dyDescent="0.3">
      <c r="A495" s="1"/>
      <c r="B495" s="1"/>
      <c r="C495" s="4"/>
      <c r="D495" s="4"/>
      <c r="E495" s="1"/>
      <c r="F495" s="19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5.75" customHeight="1" x14ac:dyDescent="0.3">
      <c r="A496" s="1"/>
      <c r="B496" s="1"/>
      <c r="C496" s="4"/>
      <c r="D496" s="4"/>
      <c r="E496" s="1"/>
      <c r="F496" s="19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5.75" customHeight="1" x14ac:dyDescent="0.3">
      <c r="A497" s="1"/>
      <c r="B497" s="1"/>
      <c r="C497" s="4"/>
      <c r="D497" s="4"/>
      <c r="E497" s="1"/>
      <c r="F497" s="19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7.25" customHeight="1" x14ac:dyDescent="0.3">
      <c r="A498" s="1"/>
      <c r="B498" s="1"/>
      <c r="C498" s="4"/>
      <c r="D498" s="4"/>
      <c r="E498" s="1"/>
      <c r="F498" s="19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5.75" customHeight="1" x14ac:dyDescent="0.3">
      <c r="A499" s="1"/>
      <c r="B499" s="1"/>
      <c r="C499" s="4"/>
      <c r="D499" s="4"/>
      <c r="E499" s="1"/>
      <c r="F499" s="19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5.75" customHeight="1" x14ac:dyDescent="0.3">
      <c r="A500" s="1"/>
      <c r="B500" s="1"/>
      <c r="C500" s="4"/>
      <c r="D500" s="4"/>
      <c r="E500" s="1"/>
      <c r="F500" s="19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5.75" customHeight="1" x14ac:dyDescent="0.3">
      <c r="A501" s="1"/>
      <c r="B501" s="1"/>
      <c r="C501" s="4"/>
      <c r="D501" s="4"/>
      <c r="E501" s="1"/>
      <c r="F501" s="19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7.25" customHeight="1" x14ac:dyDescent="0.3">
      <c r="A502" s="1"/>
      <c r="B502" s="1"/>
      <c r="C502" s="4"/>
      <c r="D502" s="4"/>
      <c r="E502" s="1"/>
      <c r="F502" s="19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5.75" customHeight="1" x14ac:dyDescent="0.3">
      <c r="A503" s="1"/>
      <c r="B503" s="1"/>
      <c r="C503" s="4"/>
      <c r="D503" s="4"/>
      <c r="E503" s="1"/>
      <c r="F503" s="19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5.75" customHeight="1" x14ac:dyDescent="0.3">
      <c r="A504" s="1"/>
      <c r="B504" s="1"/>
      <c r="C504" s="4"/>
      <c r="D504" s="4"/>
      <c r="E504" s="1"/>
      <c r="F504" s="19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5.75" customHeight="1" x14ac:dyDescent="0.3">
      <c r="A505" s="1"/>
      <c r="B505" s="1"/>
      <c r="C505" s="4"/>
      <c r="D505" s="4"/>
      <c r="E505" s="1"/>
      <c r="F505" s="19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5.75" customHeight="1" x14ac:dyDescent="0.3">
      <c r="A506" s="1"/>
      <c r="B506" s="1"/>
      <c r="C506" s="4"/>
      <c r="D506" s="4"/>
      <c r="E506" s="1"/>
      <c r="F506" s="19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5.75" customHeight="1" x14ac:dyDescent="0.3">
      <c r="A507" s="1"/>
      <c r="B507" s="1"/>
      <c r="C507" s="4"/>
      <c r="D507" s="4"/>
      <c r="E507" s="1"/>
      <c r="F507" s="19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5.75" customHeight="1" x14ac:dyDescent="0.3">
      <c r="A508" s="1"/>
      <c r="B508" s="1"/>
      <c r="C508" s="4"/>
      <c r="D508" s="4"/>
      <c r="E508" s="1"/>
      <c r="F508" s="19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5.75" customHeight="1" x14ac:dyDescent="0.3">
      <c r="A509" s="1"/>
      <c r="B509" s="1"/>
      <c r="C509" s="4"/>
      <c r="D509" s="4"/>
      <c r="E509" s="1"/>
      <c r="F509" s="19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5.75" customHeight="1" x14ac:dyDescent="0.3">
      <c r="A510" s="1"/>
      <c r="B510" s="1"/>
      <c r="C510" s="4"/>
      <c r="D510" s="4"/>
      <c r="E510" s="1"/>
      <c r="F510" s="19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5.75" customHeight="1" x14ac:dyDescent="0.3">
      <c r="A511" s="1"/>
      <c r="B511" s="1"/>
      <c r="C511" s="4"/>
      <c r="D511" s="4"/>
      <c r="E511" s="1"/>
      <c r="F511" s="19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5.75" customHeight="1" x14ac:dyDescent="0.3">
      <c r="A512" s="1"/>
      <c r="B512" s="1"/>
      <c r="C512" s="4"/>
      <c r="D512" s="4"/>
      <c r="E512" s="1"/>
      <c r="F512" s="19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5.75" customHeight="1" x14ac:dyDescent="0.3">
      <c r="A513" s="1"/>
      <c r="B513" s="1"/>
      <c r="C513" s="4"/>
      <c r="D513" s="4"/>
      <c r="E513" s="1"/>
      <c r="F513" s="19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5.75" customHeight="1" x14ac:dyDescent="0.3">
      <c r="A514" s="1"/>
      <c r="B514" s="1"/>
      <c r="C514" s="4"/>
      <c r="D514" s="4"/>
      <c r="E514" s="1"/>
      <c r="F514" s="19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5.75" customHeight="1" x14ac:dyDescent="0.3">
      <c r="A515" s="1"/>
      <c r="B515" s="1"/>
      <c r="C515" s="4"/>
      <c r="D515" s="4"/>
      <c r="E515" s="1"/>
      <c r="F515" s="19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5.75" customHeight="1" x14ac:dyDescent="0.3">
      <c r="A516" s="1"/>
      <c r="B516" s="1"/>
      <c r="C516" s="4"/>
      <c r="D516" s="4"/>
      <c r="E516" s="1"/>
      <c r="F516" s="19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5.75" customHeight="1" x14ac:dyDescent="0.3">
      <c r="A517" s="1"/>
      <c r="B517" s="1"/>
      <c r="C517" s="4"/>
      <c r="D517" s="4"/>
      <c r="E517" s="1"/>
      <c r="F517" s="19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5.75" customHeight="1" x14ac:dyDescent="0.3">
      <c r="A518" s="1"/>
      <c r="B518" s="1"/>
      <c r="C518" s="4"/>
      <c r="D518" s="4"/>
      <c r="E518" s="1"/>
      <c r="F518" s="19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5.75" customHeight="1" x14ac:dyDescent="0.3">
      <c r="A519" s="1"/>
      <c r="B519" s="1"/>
      <c r="C519" s="4"/>
      <c r="D519" s="4"/>
      <c r="E519" s="1"/>
      <c r="F519" s="19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5.75" customHeight="1" x14ac:dyDescent="0.3">
      <c r="A520" s="1"/>
      <c r="B520" s="1"/>
      <c r="C520" s="4"/>
      <c r="D520" s="4"/>
      <c r="E520" s="1"/>
      <c r="F520" s="19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5.75" customHeight="1" x14ac:dyDescent="0.3">
      <c r="A521" s="1"/>
      <c r="B521" s="1"/>
      <c r="C521" s="4"/>
      <c r="D521" s="4"/>
      <c r="E521" s="1"/>
      <c r="F521" s="19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5.75" customHeight="1" x14ac:dyDescent="0.3">
      <c r="A522" s="1"/>
      <c r="B522" s="1"/>
      <c r="C522" s="4"/>
      <c r="D522" s="4"/>
      <c r="E522" s="1"/>
      <c r="F522" s="19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5.75" customHeight="1" x14ac:dyDescent="0.3">
      <c r="A523" s="1"/>
      <c r="B523" s="1"/>
      <c r="C523" s="4"/>
      <c r="D523" s="4"/>
      <c r="E523" s="1"/>
      <c r="F523" s="19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5.75" customHeight="1" x14ac:dyDescent="0.3">
      <c r="A524" s="1"/>
      <c r="B524" s="1"/>
      <c r="C524" s="4"/>
      <c r="D524" s="4"/>
      <c r="E524" s="1"/>
      <c r="F524" s="19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5.75" customHeight="1" x14ac:dyDescent="0.3">
      <c r="A525" s="1"/>
      <c r="B525" s="1"/>
      <c r="C525" s="4"/>
      <c r="D525" s="4"/>
      <c r="E525" s="1"/>
      <c r="F525" s="19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5.75" customHeight="1" x14ac:dyDescent="0.3">
      <c r="A526" s="1"/>
      <c r="B526" s="1"/>
      <c r="C526" s="4"/>
      <c r="D526" s="4"/>
      <c r="E526" s="1"/>
      <c r="F526" s="19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5.75" customHeight="1" x14ac:dyDescent="0.3">
      <c r="A527" s="1"/>
      <c r="B527" s="1"/>
      <c r="C527" s="4"/>
      <c r="D527" s="4"/>
      <c r="E527" s="1"/>
      <c r="F527" s="19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5.75" customHeight="1" x14ac:dyDescent="0.3">
      <c r="A528" s="1"/>
      <c r="B528" s="1"/>
      <c r="C528" s="4"/>
      <c r="D528" s="4"/>
      <c r="E528" s="1"/>
      <c r="F528" s="19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5.75" customHeight="1" x14ac:dyDescent="0.3">
      <c r="A529" s="1"/>
      <c r="B529" s="1"/>
      <c r="C529" s="4"/>
      <c r="D529" s="4"/>
      <c r="E529" s="1"/>
      <c r="F529" s="19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5.75" customHeight="1" x14ac:dyDescent="0.3">
      <c r="A530" s="1"/>
      <c r="B530" s="1"/>
      <c r="C530" s="4"/>
      <c r="D530" s="4"/>
      <c r="E530" s="1"/>
      <c r="F530" s="19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5.75" customHeight="1" x14ac:dyDescent="0.3">
      <c r="A531" s="1"/>
      <c r="B531" s="1"/>
      <c r="C531" s="4"/>
      <c r="D531" s="4"/>
      <c r="E531" s="1"/>
      <c r="F531" s="19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5.75" customHeight="1" x14ac:dyDescent="0.3">
      <c r="A532" s="1"/>
      <c r="B532" s="1"/>
      <c r="C532" s="4"/>
      <c r="D532" s="4"/>
      <c r="E532" s="1"/>
      <c r="F532" s="19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5.75" customHeight="1" x14ac:dyDescent="0.3">
      <c r="A533" s="1"/>
      <c r="B533" s="1"/>
      <c r="C533" s="4"/>
      <c r="D533" s="4"/>
      <c r="E533" s="1"/>
      <c r="F533" s="19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5.75" customHeight="1" x14ac:dyDescent="0.3">
      <c r="A534" s="1"/>
      <c r="B534" s="1"/>
      <c r="C534" s="4"/>
      <c r="D534" s="4"/>
      <c r="E534" s="1"/>
      <c r="F534" s="19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5.75" customHeight="1" x14ac:dyDescent="0.3">
      <c r="A535" s="1"/>
      <c r="B535" s="1"/>
      <c r="C535" s="4"/>
      <c r="D535" s="4"/>
      <c r="E535" s="1"/>
      <c r="F535" s="19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5.75" customHeight="1" x14ac:dyDescent="0.3">
      <c r="A536" s="1"/>
      <c r="B536" s="1"/>
      <c r="C536" s="4"/>
      <c r="D536" s="4"/>
      <c r="E536" s="1"/>
      <c r="F536" s="19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5.75" customHeight="1" x14ac:dyDescent="0.3">
      <c r="A537" s="1"/>
      <c r="B537" s="1"/>
      <c r="C537" s="4"/>
      <c r="D537" s="4"/>
      <c r="E537" s="1"/>
      <c r="F537" s="19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5.75" customHeight="1" x14ac:dyDescent="0.3">
      <c r="A538" s="1"/>
      <c r="B538" s="1"/>
      <c r="C538" s="4"/>
      <c r="D538" s="4"/>
      <c r="E538" s="1"/>
      <c r="F538" s="19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5.75" customHeight="1" x14ac:dyDescent="0.3">
      <c r="A539" s="1"/>
      <c r="B539" s="1"/>
      <c r="C539" s="4"/>
      <c r="D539" s="4"/>
      <c r="E539" s="1"/>
      <c r="F539" s="19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5.75" customHeight="1" x14ac:dyDescent="0.3">
      <c r="A540" s="1"/>
      <c r="B540" s="1"/>
      <c r="C540" s="4"/>
      <c r="D540" s="4"/>
      <c r="E540" s="1"/>
      <c r="F540" s="19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5.75" customHeight="1" x14ac:dyDescent="0.3">
      <c r="A541" s="1"/>
      <c r="B541" s="1"/>
      <c r="C541" s="4"/>
      <c r="D541" s="4"/>
      <c r="E541" s="1"/>
      <c r="F541" s="19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5.75" customHeight="1" x14ac:dyDescent="0.3">
      <c r="A542" s="1"/>
      <c r="B542" s="1"/>
      <c r="C542" s="4"/>
      <c r="D542" s="4"/>
      <c r="E542" s="1"/>
      <c r="F542" s="19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5.75" customHeight="1" x14ac:dyDescent="0.3">
      <c r="A543" s="1"/>
      <c r="B543" s="1"/>
      <c r="C543" s="4"/>
      <c r="D543" s="4"/>
      <c r="E543" s="1"/>
      <c r="F543" s="19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5.75" customHeight="1" x14ac:dyDescent="0.3">
      <c r="A544" s="1"/>
      <c r="B544" s="1"/>
      <c r="C544" s="4"/>
      <c r="D544" s="4"/>
      <c r="E544" s="1"/>
      <c r="F544" s="19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5.75" customHeight="1" x14ac:dyDescent="0.3">
      <c r="A545" s="1"/>
      <c r="B545" s="1"/>
      <c r="C545" s="4"/>
      <c r="D545" s="4"/>
      <c r="E545" s="1"/>
      <c r="F545" s="19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5.75" customHeight="1" x14ac:dyDescent="0.3">
      <c r="A546" s="1"/>
      <c r="B546" s="1"/>
      <c r="C546" s="4"/>
      <c r="D546" s="4"/>
      <c r="E546" s="1"/>
      <c r="F546" s="19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5.75" customHeight="1" x14ac:dyDescent="0.3">
      <c r="A547" s="1"/>
      <c r="B547" s="1"/>
      <c r="C547" s="4"/>
      <c r="D547" s="4"/>
      <c r="E547" s="1"/>
      <c r="F547" s="19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5.75" customHeight="1" x14ac:dyDescent="0.3">
      <c r="A548" s="1"/>
      <c r="B548" s="1"/>
      <c r="C548" s="4"/>
      <c r="D548" s="4"/>
      <c r="E548" s="1"/>
      <c r="F548" s="19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5.75" customHeight="1" x14ac:dyDescent="0.3">
      <c r="A549" s="1"/>
      <c r="B549" s="1"/>
      <c r="C549" s="4"/>
      <c r="D549" s="4"/>
      <c r="E549" s="1"/>
      <c r="F549" s="19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5.75" customHeight="1" x14ac:dyDescent="0.3">
      <c r="A550" s="1"/>
      <c r="B550" s="1"/>
      <c r="C550" s="4"/>
      <c r="D550" s="4"/>
      <c r="E550" s="1"/>
      <c r="F550" s="19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5.75" customHeight="1" x14ac:dyDescent="0.3">
      <c r="A551" s="1"/>
      <c r="B551" s="1"/>
      <c r="C551" s="4"/>
      <c r="D551" s="4"/>
      <c r="E551" s="1"/>
      <c r="F551" s="19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5.75" customHeight="1" x14ac:dyDescent="0.3">
      <c r="A552" s="1"/>
      <c r="B552" s="1"/>
      <c r="C552" s="4"/>
      <c r="D552" s="4"/>
      <c r="E552" s="1"/>
      <c r="F552" s="19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5.75" customHeight="1" x14ac:dyDescent="0.3">
      <c r="A553" s="1"/>
      <c r="B553" s="1"/>
      <c r="C553" s="4"/>
      <c r="D553" s="4"/>
      <c r="E553" s="1"/>
      <c r="F553" s="19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5.75" customHeight="1" x14ac:dyDescent="0.3">
      <c r="A554" s="1"/>
      <c r="B554" s="1"/>
      <c r="C554" s="4"/>
      <c r="D554" s="4"/>
      <c r="E554" s="1"/>
      <c r="F554" s="19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5.75" customHeight="1" x14ac:dyDescent="0.3">
      <c r="A555" s="1"/>
      <c r="B555" s="1"/>
      <c r="C555" s="4"/>
      <c r="D555" s="4"/>
      <c r="E555" s="1"/>
      <c r="F555" s="19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5.75" customHeight="1" x14ac:dyDescent="0.3">
      <c r="A556" s="1"/>
      <c r="B556" s="1"/>
      <c r="C556" s="4"/>
      <c r="D556" s="4"/>
      <c r="E556" s="1"/>
      <c r="F556" s="19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5.75" customHeight="1" x14ac:dyDescent="0.3">
      <c r="A557" s="1"/>
      <c r="B557" s="1"/>
      <c r="C557" s="4"/>
      <c r="D557" s="4"/>
      <c r="E557" s="1"/>
      <c r="F557" s="19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5.75" customHeight="1" x14ac:dyDescent="0.3">
      <c r="A558" s="1"/>
      <c r="B558" s="1"/>
      <c r="C558" s="4"/>
      <c r="D558" s="4"/>
      <c r="E558" s="1"/>
      <c r="F558" s="19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5.75" customHeight="1" x14ac:dyDescent="0.3">
      <c r="A559" s="1"/>
      <c r="B559" s="1"/>
      <c r="C559" s="4"/>
      <c r="D559" s="4"/>
      <c r="E559" s="1"/>
      <c r="F559" s="19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5.75" customHeight="1" x14ac:dyDescent="0.3">
      <c r="A560" s="1"/>
      <c r="B560" s="1"/>
      <c r="C560" s="4"/>
      <c r="D560" s="4"/>
      <c r="E560" s="1"/>
      <c r="F560" s="19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5.75" customHeight="1" x14ac:dyDescent="0.3">
      <c r="A561" s="1"/>
      <c r="B561" s="1"/>
      <c r="C561" s="4"/>
      <c r="D561" s="4"/>
      <c r="E561" s="1"/>
      <c r="F561" s="19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5.75" customHeight="1" x14ac:dyDescent="0.3">
      <c r="A562" s="1"/>
      <c r="B562" s="1"/>
      <c r="C562" s="4"/>
      <c r="D562" s="4"/>
      <c r="E562" s="1"/>
      <c r="F562" s="19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5.75" customHeight="1" x14ac:dyDescent="0.3">
      <c r="A563" s="1"/>
      <c r="B563" s="1"/>
      <c r="C563" s="4"/>
      <c r="D563" s="4"/>
      <c r="E563" s="1"/>
      <c r="F563" s="19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5.75" customHeight="1" x14ac:dyDescent="0.3">
      <c r="A564" s="1"/>
      <c r="B564" s="1"/>
      <c r="C564" s="4"/>
      <c r="D564" s="4"/>
      <c r="E564" s="1"/>
      <c r="F564" s="19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5.75" customHeight="1" x14ac:dyDescent="0.3">
      <c r="A565" s="1"/>
      <c r="B565" s="1"/>
      <c r="C565" s="4"/>
      <c r="D565" s="4"/>
      <c r="E565" s="1"/>
      <c r="F565" s="19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5.75" customHeight="1" x14ac:dyDescent="0.3">
      <c r="A566" s="1"/>
      <c r="B566" s="1"/>
      <c r="C566" s="4"/>
      <c r="D566" s="4"/>
      <c r="E566" s="1"/>
      <c r="F566" s="19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5.75" customHeight="1" x14ac:dyDescent="0.3">
      <c r="A567" s="1"/>
      <c r="B567" s="1"/>
      <c r="C567" s="4"/>
      <c r="D567" s="4"/>
      <c r="E567" s="1"/>
      <c r="F567" s="19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5.75" customHeight="1" x14ac:dyDescent="0.3">
      <c r="A568" s="1"/>
      <c r="B568" s="1"/>
      <c r="C568" s="4"/>
      <c r="D568" s="4"/>
      <c r="E568" s="1"/>
      <c r="F568" s="19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5.75" customHeight="1" x14ac:dyDescent="0.3">
      <c r="A569" s="1"/>
      <c r="B569" s="1"/>
      <c r="C569" s="4"/>
      <c r="D569" s="4"/>
      <c r="E569" s="1"/>
      <c r="F569" s="19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5.75" customHeight="1" x14ac:dyDescent="0.3">
      <c r="A570" s="1"/>
      <c r="B570" s="1"/>
      <c r="C570" s="4"/>
      <c r="D570" s="4"/>
      <c r="E570" s="1"/>
      <c r="F570" s="19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5.75" customHeight="1" x14ac:dyDescent="0.3">
      <c r="A571" s="1"/>
      <c r="B571" s="1"/>
      <c r="C571" s="4"/>
      <c r="D571" s="4"/>
      <c r="E571" s="1"/>
      <c r="F571" s="19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5.75" customHeight="1" x14ac:dyDescent="0.3">
      <c r="A572" s="1"/>
      <c r="B572" s="1"/>
      <c r="C572" s="4"/>
      <c r="D572" s="4"/>
      <c r="E572" s="1"/>
      <c r="F572" s="19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5.75" customHeight="1" x14ac:dyDescent="0.3">
      <c r="A573" s="1"/>
      <c r="B573" s="1"/>
      <c r="C573" s="4"/>
      <c r="D573" s="4"/>
      <c r="E573" s="1"/>
      <c r="F573" s="19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5.75" customHeight="1" x14ac:dyDescent="0.3">
      <c r="A574" s="1"/>
      <c r="B574" s="1"/>
      <c r="C574" s="4"/>
      <c r="D574" s="4"/>
      <c r="E574" s="1"/>
      <c r="F574" s="19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5.75" customHeight="1" x14ac:dyDescent="0.3">
      <c r="A575" s="1"/>
      <c r="B575" s="1"/>
      <c r="C575" s="4"/>
      <c r="D575" s="4"/>
      <c r="E575" s="1"/>
      <c r="F575" s="19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5.75" customHeight="1" x14ac:dyDescent="0.3">
      <c r="A576" s="1"/>
      <c r="B576" s="1"/>
      <c r="C576" s="4"/>
      <c r="D576" s="4"/>
      <c r="E576" s="1"/>
      <c r="F576" s="19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5.75" customHeight="1" x14ac:dyDescent="0.3">
      <c r="A577" s="1"/>
      <c r="B577" s="1"/>
      <c r="C577" s="4"/>
      <c r="D577" s="4"/>
      <c r="E577" s="1"/>
      <c r="F577" s="19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5.75" customHeight="1" x14ac:dyDescent="0.3">
      <c r="A578" s="1"/>
      <c r="B578" s="1"/>
      <c r="C578" s="4"/>
      <c r="D578" s="4"/>
      <c r="E578" s="1"/>
      <c r="F578" s="19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5.75" customHeight="1" x14ac:dyDescent="0.3">
      <c r="A579" s="1"/>
      <c r="B579" s="1"/>
      <c r="C579" s="4"/>
      <c r="D579" s="4"/>
      <c r="E579" s="1"/>
      <c r="F579" s="19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5.75" customHeight="1" x14ac:dyDescent="0.3">
      <c r="A580" s="1"/>
      <c r="B580" s="1"/>
      <c r="C580" s="4"/>
      <c r="D580" s="4"/>
      <c r="E580" s="1"/>
      <c r="F580" s="19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5.75" customHeight="1" x14ac:dyDescent="0.3">
      <c r="A581" s="1"/>
      <c r="B581" s="1"/>
      <c r="C581" s="4"/>
      <c r="D581" s="4"/>
      <c r="E581" s="1"/>
      <c r="F581" s="19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5.75" customHeight="1" x14ac:dyDescent="0.3">
      <c r="A582" s="1"/>
      <c r="B582" s="1"/>
      <c r="C582" s="4"/>
      <c r="D582" s="4"/>
      <c r="E582" s="1"/>
      <c r="F582" s="19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5.75" customHeight="1" x14ac:dyDescent="0.3">
      <c r="A583" s="1"/>
      <c r="B583" s="1"/>
      <c r="C583" s="4"/>
      <c r="D583" s="4"/>
      <c r="E583" s="1"/>
      <c r="F583" s="19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5.75" customHeight="1" x14ac:dyDescent="0.3">
      <c r="A584" s="1"/>
      <c r="B584" s="1"/>
      <c r="C584" s="4"/>
      <c r="D584" s="4"/>
      <c r="E584" s="1"/>
      <c r="F584" s="19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5.75" customHeight="1" x14ac:dyDescent="0.3">
      <c r="A585" s="1"/>
      <c r="B585" s="1"/>
      <c r="C585" s="4"/>
      <c r="D585" s="4"/>
      <c r="E585" s="1"/>
      <c r="F585" s="19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5.75" customHeight="1" x14ac:dyDescent="0.3">
      <c r="A586" s="1"/>
      <c r="B586" s="1"/>
      <c r="C586" s="4"/>
      <c r="D586" s="4"/>
      <c r="E586" s="1"/>
      <c r="F586" s="19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5.75" customHeight="1" x14ac:dyDescent="0.3">
      <c r="A587" s="1"/>
      <c r="B587" s="1"/>
      <c r="C587" s="4"/>
      <c r="D587" s="4"/>
      <c r="E587" s="1"/>
      <c r="F587" s="19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5.75" customHeight="1" x14ac:dyDescent="0.3">
      <c r="A588" s="1"/>
      <c r="B588" s="1"/>
      <c r="C588" s="4"/>
      <c r="D588" s="4"/>
      <c r="E588" s="1"/>
      <c r="F588" s="19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5.75" customHeight="1" x14ac:dyDescent="0.3">
      <c r="A589" s="1"/>
      <c r="B589" s="1"/>
      <c r="C589" s="4"/>
      <c r="D589" s="4"/>
      <c r="E589" s="1"/>
      <c r="F589" s="19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5.75" customHeight="1" x14ac:dyDescent="0.3">
      <c r="A590" s="1"/>
      <c r="B590" s="1"/>
      <c r="C590" s="4"/>
      <c r="D590" s="4"/>
      <c r="E590" s="1"/>
      <c r="F590" s="19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5.75" customHeight="1" x14ac:dyDescent="0.3">
      <c r="A591" s="1"/>
      <c r="B591" s="1"/>
      <c r="C591" s="4"/>
      <c r="D591" s="4"/>
      <c r="E591" s="1"/>
      <c r="F591" s="19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5.75" customHeight="1" x14ac:dyDescent="0.3">
      <c r="A592" s="1"/>
      <c r="B592" s="1"/>
      <c r="C592" s="4"/>
      <c r="D592" s="4"/>
      <c r="E592" s="1"/>
      <c r="F592" s="19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5.75" customHeight="1" x14ac:dyDescent="0.3">
      <c r="A593" s="1"/>
      <c r="B593" s="1"/>
      <c r="C593" s="4"/>
      <c r="D593" s="4"/>
      <c r="E593" s="1"/>
      <c r="F593" s="19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5.75" customHeight="1" x14ac:dyDescent="0.3">
      <c r="A594" s="1"/>
      <c r="B594" s="1"/>
      <c r="C594" s="4"/>
      <c r="D594" s="4"/>
      <c r="E594" s="1"/>
      <c r="F594" s="19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5.75" customHeight="1" x14ac:dyDescent="0.3">
      <c r="A595" s="1"/>
      <c r="B595" s="1"/>
      <c r="C595" s="4"/>
      <c r="D595" s="4"/>
      <c r="E595" s="1"/>
      <c r="F595" s="19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5.75" customHeight="1" x14ac:dyDescent="0.3">
      <c r="A596" s="1"/>
      <c r="B596" s="1"/>
      <c r="C596" s="4"/>
      <c r="D596" s="4"/>
      <c r="E596" s="1"/>
      <c r="F596" s="19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5.75" customHeight="1" x14ac:dyDescent="0.3">
      <c r="A597" s="1"/>
      <c r="B597" s="1"/>
      <c r="C597" s="4"/>
      <c r="D597" s="4"/>
      <c r="E597" s="1"/>
      <c r="F597" s="19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5.75" customHeight="1" x14ac:dyDescent="0.3">
      <c r="A598" s="1"/>
      <c r="B598" s="1"/>
      <c r="C598" s="4"/>
      <c r="D598" s="4"/>
      <c r="E598" s="1"/>
      <c r="F598" s="19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5.75" customHeight="1" x14ac:dyDescent="0.3">
      <c r="A599" s="1"/>
      <c r="B599" s="1"/>
      <c r="C599" s="4"/>
      <c r="D599" s="4"/>
      <c r="E599" s="1"/>
      <c r="F599" s="19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5.75" customHeight="1" x14ac:dyDescent="0.3">
      <c r="A600" s="1"/>
      <c r="B600" s="1"/>
      <c r="C600" s="4"/>
      <c r="D600" s="4"/>
      <c r="E600" s="1"/>
      <c r="F600" s="19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5.75" customHeight="1" x14ac:dyDescent="0.3">
      <c r="A601" s="1"/>
      <c r="B601" s="1"/>
      <c r="C601" s="4"/>
      <c r="D601" s="4"/>
      <c r="E601" s="1"/>
      <c r="F601" s="19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5.75" customHeight="1" x14ac:dyDescent="0.3">
      <c r="A602" s="1"/>
      <c r="B602" s="1"/>
      <c r="C602" s="4"/>
      <c r="D602" s="4"/>
      <c r="E602" s="1"/>
      <c r="F602" s="19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5.75" customHeight="1" x14ac:dyDescent="0.3">
      <c r="A603" s="1"/>
      <c r="B603" s="1"/>
      <c r="C603" s="4"/>
      <c r="D603" s="4"/>
      <c r="E603" s="1"/>
      <c r="F603" s="19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5.75" customHeight="1" x14ac:dyDescent="0.3">
      <c r="A604" s="1"/>
      <c r="B604" s="1"/>
      <c r="C604" s="4"/>
      <c r="D604" s="4"/>
      <c r="E604" s="1"/>
      <c r="F604" s="19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5.75" customHeight="1" x14ac:dyDescent="0.3">
      <c r="A605" s="1"/>
      <c r="B605" s="1"/>
      <c r="C605" s="4"/>
      <c r="D605" s="4"/>
      <c r="E605" s="1"/>
      <c r="F605" s="19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5.75" customHeight="1" x14ac:dyDescent="0.3">
      <c r="A606" s="1"/>
      <c r="B606" s="1"/>
      <c r="C606" s="4"/>
      <c r="D606" s="4"/>
      <c r="E606" s="1"/>
      <c r="F606" s="19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5.75" customHeight="1" x14ac:dyDescent="0.3">
      <c r="A607" s="1"/>
      <c r="B607" s="1"/>
      <c r="C607" s="4"/>
      <c r="D607" s="4"/>
      <c r="E607" s="1"/>
      <c r="F607" s="19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5.75" customHeight="1" x14ac:dyDescent="0.3">
      <c r="A608" s="1"/>
      <c r="B608" s="1"/>
      <c r="C608" s="4"/>
      <c r="D608" s="4"/>
      <c r="E608" s="1"/>
      <c r="F608" s="19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5.75" customHeight="1" x14ac:dyDescent="0.3">
      <c r="A609" s="1"/>
      <c r="B609" s="1"/>
      <c r="C609" s="4"/>
      <c r="D609" s="4"/>
      <c r="E609" s="1"/>
      <c r="F609" s="19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5.75" customHeight="1" x14ac:dyDescent="0.3">
      <c r="A610" s="1"/>
      <c r="B610" s="1"/>
      <c r="C610" s="4"/>
      <c r="D610" s="4"/>
      <c r="E610" s="1"/>
      <c r="F610" s="19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5.75" customHeight="1" x14ac:dyDescent="0.3">
      <c r="A611" s="1"/>
      <c r="B611" s="1"/>
      <c r="C611" s="4"/>
      <c r="D611" s="4"/>
      <c r="E611" s="1"/>
      <c r="F611" s="19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5.75" customHeight="1" x14ac:dyDescent="0.3">
      <c r="A612" s="1"/>
      <c r="B612" s="1"/>
      <c r="C612" s="4"/>
      <c r="D612" s="4"/>
      <c r="E612" s="1"/>
      <c r="F612" s="19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5.75" customHeight="1" x14ac:dyDescent="0.3">
      <c r="A613" s="1"/>
      <c r="B613" s="1"/>
      <c r="C613" s="4"/>
      <c r="D613" s="4"/>
      <c r="E613" s="1"/>
      <c r="F613" s="19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5.75" customHeight="1" x14ac:dyDescent="0.3">
      <c r="A614" s="1"/>
      <c r="B614" s="1"/>
      <c r="C614" s="4"/>
      <c r="D614" s="4"/>
      <c r="E614" s="1"/>
      <c r="F614" s="19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5.75" customHeight="1" x14ac:dyDescent="0.3">
      <c r="A615" s="1"/>
      <c r="B615" s="1"/>
      <c r="C615" s="4"/>
      <c r="D615" s="4"/>
      <c r="E615" s="1"/>
      <c r="F615" s="19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5.75" customHeight="1" x14ac:dyDescent="0.3">
      <c r="A616" s="1"/>
      <c r="B616" s="1"/>
      <c r="C616" s="4"/>
      <c r="D616" s="4"/>
      <c r="E616" s="1"/>
      <c r="F616" s="19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5.75" customHeight="1" x14ac:dyDescent="0.3">
      <c r="A617" s="1"/>
      <c r="B617" s="1"/>
      <c r="C617" s="4"/>
      <c r="D617" s="4"/>
      <c r="E617" s="1"/>
      <c r="F617" s="19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5.75" customHeight="1" x14ac:dyDescent="0.3">
      <c r="A618" s="1"/>
      <c r="B618" s="1"/>
      <c r="C618" s="4"/>
      <c r="D618" s="4"/>
      <c r="E618" s="1"/>
      <c r="F618" s="19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5.75" customHeight="1" x14ac:dyDescent="0.3">
      <c r="A619" s="1"/>
      <c r="B619" s="1"/>
      <c r="C619" s="4"/>
      <c r="D619" s="4"/>
      <c r="E619" s="1"/>
      <c r="F619" s="19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5.75" customHeight="1" x14ac:dyDescent="0.3">
      <c r="A620" s="1"/>
      <c r="B620" s="1"/>
      <c r="C620" s="4"/>
      <c r="D620" s="4"/>
      <c r="E620" s="1"/>
      <c r="F620" s="19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5.75" customHeight="1" x14ac:dyDescent="0.3">
      <c r="A621" s="1"/>
      <c r="B621" s="1"/>
      <c r="C621" s="4"/>
      <c r="D621" s="4"/>
      <c r="E621" s="1"/>
      <c r="F621" s="19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5.75" customHeight="1" x14ac:dyDescent="0.3">
      <c r="A622" s="1"/>
      <c r="B622" s="1"/>
      <c r="C622" s="4"/>
      <c r="D622" s="4"/>
      <c r="E622" s="1"/>
      <c r="F622" s="19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5.75" customHeight="1" x14ac:dyDescent="0.3">
      <c r="A623" s="1"/>
      <c r="B623" s="1"/>
      <c r="C623" s="4"/>
      <c r="D623" s="4"/>
      <c r="E623" s="1"/>
      <c r="F623" s="19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5.75" customHeight="1" x14ac:dyDescent="0.3">
      <c r="A624" s="1"/>
      <c r="B624" s="1"/>
      <c r="C624" s="4"/>
      <c r="D624" s="4"/>
      <c r="E624" s="1"/>
      <c r="F624" s="19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5.75" customHeight="1" x14ac:dyDescent="0.3">
      <c r="A625" s="1"/>
      <c r="B625" s="1"/>
      <c r="C625" s="4"/>
      <c r="D625" s="4"/>
      <c r="E625" s="1"/>
      <c r="F625" s="19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5.75" customHeight="1" x14ac:dyDescent="0.3">
      <c r="A626" s="1"/>
      <c r="B626" s="1"/>
      <c r="C626" s="4"/>
      <c r="D626" s="4"/>
      <c r="E626" s="1"/>
      <c r="F626" s="19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5.75" customHeight="1" x14ac:dyDescent="0.3">
      <c r="A627" s="1"/>
      <c r="B627" s="1"/>
      <c r="C627" s="4"/>
      <c r="D627" s="4"/>
      <c r="E627" s="1"/>
      <c r="F627" s="19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5.75" customHeight="1" x14ac:dyDescent="0.3">
      <c r="A628" s="1"/>
      <c r="B628" s="1"/>
      <c r="C628" s="4"/>
      <c r="D628" s="4"/>
      <c r="E628" s="1"/>
      <c r="F628" s="19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5.75" customHeight="1" x14ac:dyDescent="0.3">
      <c r="A629" s="1"/>
      <c r="B629" s="1"/>
      <c r="C629" s="4"/>
      <c r="D629" s="4"/>
      <c r="E629" s="1"/>
      <c r="F629" s="19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5.75" customHeight="1" x14ac:dyDescent="0.3">
      <c r="A630" s="1"/>
      <c r="B630" s="1"/>
      <c r="C630" s="4"/>
      <c r="D630" s="4"/>
      <c r="E630" s="1"/>
      <c r="F630" s="19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5.75" customHeight="1" x14ac:dyDescent="0.3">
      <c r="A631" s="1"/>
      <c r="B631" s="1"/>
      <c r="C631" s="4"/>
      <c r="D631" s="4"/>
      <c r="E631" s="1"/>
      <c r="F631" s="19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5.75" customHeight="1" x14ac:dyDescent="0.3">
      <c r="A632" s="1"/>
      <c r="B632" s="1"/>
      <c r="C632" s="4"/>
      <c r="D632" s="4"/>
      <c r="E632" s="1"/>
      <c r="F632" s="19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5.75" customHeight="1" x14ac:dyDescent="0.3">
      <c r="A633" s="1"/>
      <c r="B633" s="1"/>
      <c r="C633" s="4"/>
      <c r="D633" s="4"/>
      <c r="E633" s="1"/>
      <c r="F633" s="19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5.75" customHeight="1" x14ac:dyDescent="0.3">
      <c r="A634" s="1"/>
      <c r="B634" s="1"/>
      <c r="C634" s="4"/>
      <c r="D634" s="4"/>
      <c r="E634" s="1"/>
      <c r="F634" s="19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5.75" customHeight="1" x14ac:dyDescent="0.3">
      <c r="A635" s="1"/>
      <c r="B635" s="1"/>
      <c r="C635" s="4"/>
      <c r="D635" s="4"/>
      <c r="E635" s="1"/>
      <c r="F635" s="19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5.75" customHeight="1" x14ac:dyDescent="0.3">
      <c r="A636" s="1"/>
      <c r="B636" s="1"/>
      <c r="C636" s="4"/>
      <c r="D636" s="4"/>
      <c r="E636" s="1"/>
      <c r="F636" s="19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5.75" customHeight="1" x14ac:dyDescent="0.3">
      <c r="A637" s="1"/>
      <c r="B637" s="1"/>
      <c r="C637" s="4"/>
      <c r="D637" s="4"/>
      <c r="E637" s="1"/>
      <c r="F637" s="19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5.75" customHeight="1" x14ac:dyDescent="0.3">
      <c r="A638" s="1"/>
      <c r="B638" s="1"/>
      <c r="C638" s="4"/>
      <c r="D638" s="4"/>
      <c r="E638" s="1"/>
      <c r="F638" s="19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5.75" customHeight="1" x14ac:dyDescent="0.3">
      <c r="A639" s="1"/>
      <c r="B639" s="1"/>
      <c r="C639" s="4"/>
      <c r="D639" s="4"/>
      <c r="E639" s="1"/>
      <c r="F639" s="19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5.75" customHeight="1" x14ac:dyDescent="0.3">
      <c r="A640" s="1"/>
      <c r="B640" s="1"/>
      <c r="C640" s="4"/>
      <c r="D640" s="4"/>
      <c r="E640" s="1"/>
      <c r="F640" s="19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5.75" customHeight="1" x14ac:dyDescent="0.3">
      <c r="A641" s="1"/>
      <c r="B641" s="1"/>
      <c r="C641" s="4"/>
      <c r="D641" s="4"/>
      <c r="E641" s="1"/>
      <c r="F641" s="19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5.75" customHeight="1" x14ac:dyDescent="0.3">
      <c r="A642" s="1"/>
      <c r="B642" s="1"/>
      <c r="C642" s="4"/>
      <c r="D642" s="4"/>
      <c r="E642" s="1"/>
      <c r="F642" s="19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5.75" customHeight="1" x14ac:dyDescent="0.3">
      <c r="A643" s="1"/>
      <c r="B643" s="1"/>
      <c r="C643" s="4"/>
      <c r="D643" s="4"/>
      <c r="E643" s="1"/>
      <c r="F643" s="19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5.75" customHeight="1" x14ac:dyDescent="0.3">
      <c r="A644" s="1"/>
      <c r="B644" s="1"/>
      <c r="C644" s="4"/>
      <c r="D644" s="4"/>
      <c r="E644" s="1"/>
      <c r="F644" s="19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5.75" customHeight="1" x14ac:dyDescent="0.3">
      <c r="A645" s="1"/>
      <c r="B645" s="1"/>
      <c r="C645" s="4"/>
      <c r="D645" s="4"/>
      <c r="E645" s="1"/>
      <c r="F645" s="19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5.75" customHeight="1" x14ac:dyDescent="0.3">
      <c r="A646" s="1"/>
      <c r="B646" s="1"/>
      <c r="C646" s="4"/>
      <c r="D646" s="4"/>
      <c r="E646" s="1"/>
      <c r="F646" s="19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5.75" customHeight="1" x14ac:dyDescent="0.3">
      <c r="A647" s="1"/>
      <c r="B647" s="1"/>
      <c r="C647" s="4"/>
      <c r="D647" s="4"/>
      <c r="E647" s="1"/>
      <c r="F647" s="19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5.75" customHeight="1" x14ac:dyDescent="0.3">
      <c r="A648" s="1"/>
      <c r="B648" s="1"/>
      <c r="C648" s="4"/>
      <c r="D648" s="4"/>
      <c r="E648" s="1"/>
      <c r="F648" s="19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5.75" customHeight="1" x14ac:dyDescent="0.3">
      <c r="A649" s="1"/>
      <c r="B649" s="1"/>
      <c r="C649" s="4"/>
      <c r="D649" s="4"/>
      <c r="E649" s="1"/>
      <c r="F649" s="19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5.75" customHeight="1" x14ac:dyDescent="0.3">
      <c r="A650" s="1"/>
      <c r="B650" s="1"/>
      <c r="C650" s="4"/>
      <c r="D650" s="4"/>
      <c r="E650" s="1"/>
      <c r="F650" s="19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5.75" customHeight="1" x14ac:dyDescent="0.3">
      <c r="A651" s="1"/>
      <c r="B651" s="1"/>
      <c r="C651" s="4"/>
      <c r="D651" s="4"/>
      <c r="E651" s="1"/>
      <c r="F651" s="19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5.75" customHeight="1" x14ac:dyDescent="0.3">
      <c r="A652" s="1"/>
      <c r="B652" s="1"/>
      <c r="C652" s="4"/>
      <c r="D652" s="4"/>
      <c r="E652" s="1"/>
      <c r="F652" s="19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5.75" customHeight="1" x14ac:dyDescent="0.3">
      <c r="A653" s="1"/>
      <c r="B653" s="1"/>
      <c r="C653" s="4"/>
      <c r="D653" s="4"/>
      <c r="E653" s="1"/>
      <c r="F653" s="19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5.75" customHeight="1" x14ac:dyDescent="0.3">
      <c r="A654" s="1"/>
      <c r="B654" s="1"/>
      <c r="C654" s="4"/>
      <c r="D654" s="4"/>
      <c r="E654" s="1"/>
      <c r="F654" s="19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5.75" customHeight="1" x14ac:dyDescent="0.3">
      <c r="A655" s="1"/>
      <c r="B655" s="1"/>
      <c r="C655" s="4"/>
      <c r="D655" s="4"/>
      <c r="E655" s="1"/>
      <c r="F655" s="19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5.75" customHeight="1" x14ac:dyDescent="0.3">
      <c r="A656" s="1"/>
      <c r="B656" s="1"/>
      <c r="C656" s="4"/>
      <c r="D656" s="4"/>
      <c r="E656" s="1"/>
      <c r="F656" s="19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5.75" customHeight="1" x14ac:dyDescent="0.3">
      <c r="A657" s="1"/>
      <c r="B657" s="1"/>
      <c r="C657" s="4"/>
      <c r="D657" s="4"/>
      <c r="E657" s="1"/>
      <c r="F657" s="19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5.75" customHeight="1" x14ac:dyDescent="0.3">
      <c r="A658" s="1"/>
      <c r="B658" s="1"/>
      <c r="C658" s="4"/>
      <c r="D658" s="4"/>
      <c r="E658" s="1"/>
      <c r="F658" s="19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5.75" customHeight="1" x14ac:dyDescent="0.3">
      <c r="A659" s="1"/>
      <c r="B659" s="1"/>
      <c r="C659" s="4"/>
      <c r="D659" s="4"/>
      <c r="E659" s="1"/>
      <c r="F659" s="19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5.75" customHeight="1" x14ac:dyDescent="0.3">
      <c r="A660" s="1"/>
      <c r="B660" s="1"/>
      <c r="C660" s="4"/>
      <c r="D660" s="4"/>
      <c r="E660" s="1"/>
      <c r="F660" s="19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5.75" customHeight="1" x14ac:dyDescent="0.3">
      <c r="A661" s="1"/>
      <c r="B661" s="1"/>
      <c r="C661" s="4"/>
      <c r="D661" s="4"/>
      <c r="E661" s="1"/>
      <c r="F661" s="19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5.75" customHeight="1" x14ac:dyDescent="0.3">
      <c r="A662" s="1"/>
      <c r="B662" s="1"/>
      <c r="C662" s="4"/>
      <c r="D662" s="4"/>
      <c r="E662" s="1"/>
      <c r="F662" s="19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5.75" customHeight="1" x14ac:dyDescent="0.3">
      <c r="A663" s="1"/>
      <c r="B663" s="1"/>
      <c r="C663" s="4"/>
      <c r="D663" s="4"/>
      <c r="E663" s="1"/>
      <c r="F663" s="19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5.75" customHeight="1" x14ac:dyDescent="0.3">
      <c r="A664" s="1"/>
      <c r="B664" s="1"/>
      <c r="C664" s="4"/>
      <c r="D664" s="4"/>
      <c r="E664" s="1"/>
      <c r="F664" s="19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5.75" customHeight="1" x14ac:dyDescent="0.3">
      <c r="A665" s="1"/>
      <c r="B665" s="1"/>
      <c r="C665" s="4"/>
      <c r="D665" s="4"/>
      <c r="E665" s="1"/>
      <c r="F665" s="19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5.75" customHeight="1" x14ac:dyDescent="0.3">
      <c r="A666" s="1"/>
      <c r="B666" s="1"/>
      <c r="C666" s="4"/>
      <c r="D666" s="4"/>
      <c r="E666" s="1"/>
      <c r="F666" s="19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5.75" customHeight="1" x14ac:dyDescent="0.3">
      <c r="A667" s="1"/>
      <c r="B667" s="1"/>
      <c r="C667" s="4"/>
      <c r="D667" s="4"/>
      <c r="E667" s="1"/>
      <c r="F667" s="19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5.75" customHeight="1" x14ac:dyDescent="0.3">
      <c r="A668" s="1"/>
      <c r="B668" s="1"/>
      <c r="C668" s="4"/>
      <c r="D668" s="4"/>
      <c r="E668" s="1"/>
      <c r="F668" s="19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5.75" customHeight="1" x14ac:dyDescent="0.3">
      <c r="A669" s="1"/>
      <c r="B669" s="1"/>
      <c r="C669" s="4"/>
      <c r="D669" s="4"/>
      <c r="E669" s="1"/>
      <c r="F669" s="19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5.75" customHeight="1" x14ac:dyDescent="0.3">
      <c r="A670" s="1"/>
      <c r="B670" s="1"/>
      <c r="C670" s="4"/>
      <c r="D670" s="4"/>
      <c r="E670" s="1"/>
      <c r="F670" s="19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5.75" customHeight="1" x14ac:dyDescent="0.3">
      <c r="A671" s="1"/>
      <c r="B671" s="1"/>
      <c r="C671" s="4"/>
      <c r="D671" s="4"/>
      <c r="E671" s="1"/>
      <c r="F671" s="19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5.75" customHeight="1" x14ac:dyDescent="0.3">
      <c r="A672" s="1"/>
      <c r="B672" s="1"/>
      <c r="C672" s="4"/>
      <c r="D672" s="4"/>
      <c r="E672" s="1"/>
      <c r="F672" s="19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5.75" customHeight="1" x14ac:dyDescent="0.3">
      <c r="A673" s="1"/>
      <c r="B673" s="1"/>
      <c r="C673" s="4"/>
      <c r="D673" s="4"/>
      <c r="E673" s="1"/>
      <c r="F673" s="19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5.75" customHeight="1" x14ac:dyDescent="0.3">
      <c r="A674" s="1"/>
      <c r="B674" s="1"/>
      <c r="C674" s="4"/>
      <c r="D674" s="4"/>
      <c r="E674" s="1"/>
      <c r="F674" s="19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5.75" customHeight="1" x14ac:dyDescent="0.3">
      <c r="A675" s="1"/>
      <c r="B675" s="1"/>
      <c r="C675" s="4"/>
      <c r="D675" s="4"/>
      <c r="E675" s="1"/>
      <c r="F675" s="19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5.75" customHeight="1" x14ac:dyDescent="0.3">
      <c r="A676" s="1"/>
      <c r="B676" s="1"/>
      <c r="C676" s="4"/>
      <c r="D676" s="4"/>
      <c r="E676" s="1"/>
      <c r="F676" s="19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5.75" customHeight="1" x14ac:dyDescent="0.3">
      <c r="A677" s="1"/>
      <c r="B677" s="1"/>
      <c r="C677" s="4"/>
      <c r="D677" s="4"/>
      <c r="E677" s="1"/>
      <c r="F677" s="19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5.75" customHeight="1" x14ac:dyDescent="0.3">
      <c r="A678" s="1"/>
      <c r="B678" s="1"/>
      <c r="C678" s="4"/>
      <c r="D678" s="4"/>
      <c r="E678" s="1"/>
      <c r="F678" s="19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5.75" customHeight="1" x14ac:dyDescent="0.3">
      <c r="A679" s="1"/>
      <c r="B679" s="1"/>
      <c r="C679" s="4"/>
      <c r="D679" s="4"/>
      <c r="E679" s="1"/>
      <c r="F679" s="19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5.75" customHeight="1" x14ac:dyDescent="0.3">
      <c r="A680" s="1"/>
      <c r="B680" s="1"/>
      <c r="C680" s="4"/>
      <c r="D680" s="4"/>
      <c r="E680" s="1"/>
      <c r="F680" s="19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5.75" customHeight="1" x14ac:dyDescent="0.3">
      <c r="A681" s="1"/>
      <c r="B681" s="1"/>
      <c r="C681" s="4"/>
      <c r="D681" s="4"/>
      <c r="E681" s="1"/>
      <c r="F681" s="19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5.75" customHeight="1" x14ac:dyDescent="0.3">
      <c r="A682" s="1"/>
      <c r="B682" s="1"/>
      <c r="C682" s="4"/>
      <c r="D682" s="4"/>
      <c r="E682" s="1"/>
      <c r="F682" s="19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5.75" customHeight="1" x14ac:dyDescent="0.3">
      <c r="A683" s="1"/>
      <c r="B683" s="1"/>
      <c r="C683" s="4"/>
      <c r="D683" s="4"/>
      <c r="E683" s="1"/>
      <c r="F683" s="19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5.75" customHeight="1" x14ac:dyDescent="0.3">
      <c r="A684" s="1"/>
      <c r="B684" s="1"/>
      <c r="C684" s="4"/>
      <c r="D684" s="4"/>
      <c r="E684" s="1"/>
      <c r="F684" s="19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5.75" customHeight="1" x14ac:dyDescent="0.3">
      <c r="A685" s="1"/>
      <c r="B685" s="1"/>
      <c r="C685" s="4"/>
      <c r="D685" s="4"/>
      <c r="E685" s="1"/>
      <c r="F685" s="19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5.75" customHeight="1" x14ac:dyDescent="0.3">
      <c r="A686" s="1"/>
      <c r="B686" s="1"/>
      <c r="C686" s="4"/>
      <c r="D686" s="4"/>
      <c r="E686" s="1"/>
      <c r="F686" s="19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5.75" customHeight="1" x14ac:dyDescent="0.3">
      <c r="A687" s="1"/>
      <c r="B687" s="1"/>
      <c r="C687" s="4"/>
      <c r="D687" s="4"/>
      <c r="E687" s="1"/>
      <c r="F687" s="19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5.75" customHeight="1" x14ac:dyDescent="0.3">
      <c r="A688" s="1"/>
      <c r="B688" s="1"/>
      <c r="C688" s="4"/>
      <c r="D688" s="4"/>
      <c r="E688" s="1"/>
      <c r="F688" s="19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5.75" customHeight="1" x14ac:dyDescent="0.3">
      <c r="A689" s="1"/>
      <c r="B689" s="1"/>
      <c r="C689" s="4"/>
      <c r="D689" s="4"/>
      <c r="E689" s="1"/>
      <c r="F689" s="19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5.75" customHeight="1" x14ac:dyDescent="0.3">
      <c r="A690" s="1"/>
      <c r="B690" s="1"/>
      <c r="C690" s="4"/>
      <c r="D690" s="4"/>
      <c r="E690" s="1"/>
      <c r="F690" s="19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5.75" customHeight="1" x14ac:dyDescent="0.3">
      <c r="A691" s="1"/>
      <c r="B691" s="1"/>
      <c r="C691" s="4"/>
      <c r="D691" s="4"/>
      <c r="E691" s="1"/>
      <c r="F691" s="19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5.75" customHeight="1" x14ac:dyDescent="0.3">
      <c r="A692" s="1"/>
      <c r="B692" s="1"/>
      <c r="C692" s="4"/>
      <c r="D692" s="4"/>
      <c r="E692" s="1"/>
      <c r="F692" s="19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5.75" customHeight="1" x14ac:dyDescent="0.3">
      <c r="A693" s="1"/>
      <c r="B693" s="1"/>
      <c r="C693" s="4"/>
      <c r="D693" s="4"/>
      <c r="E693" s="1"/>
      <c r="F693" s="19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5.75" customHeight="1" x14ac:dyDescent="0.3">
      <c r="A694" s="1"/>
      <c r="B694" s="1"/>
      <c r="C694" s="4"/>
      <c r="D694" s="4"/>
      <c r="E694" s="1"/>
      <c r="F694" s="19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5.75" customHeight="1" x14ac:dyDescent="0.3">
      <c r="A695" s="1"/>
      <c r="B695" s="1"/>
      <c r="C695" s="4"/>
      <c r="D695" s="4"/>
      <c r="E695" s="1"/>
      <c r="F695" s="19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5.75" customHeight="1" x14ac:dyDescent="0.3">
      <c r="A696" s="1"/>
      <c r="B696" s="1"/>
      <c r="C696" s="4"/>
      <c r="D696" s="4"/>
      <c r="E696" s="1"/>
      <c r="F696" s="19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5.75" customHeight="1" x14ac:dyDescent="0.3">
      <c r="A697" s="1"/>
      <c r="B697" s="1"/>
      <c r="C697" s="4"/>
      <c r="D697" s="4"/>
      <c r="E697" s="1"/>
      <c r="F697" s="19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5.75" customHeight="1" x14ac:dyDescent="0.3">
      <c r="A698" s="1"/>
      <c r="B698" s="1"/>
      <c r="C698" s="4"/>
      <c r="D698" s="4"/>
      <c r="E698" s="1"/>
      <c r="F698" s="19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5.75" customHeight="1" x14ac:dyDescent="0.3">
      <c r="A699" s="1"/>
      <c r="B699" s="1"/>
      <c r="C699" s="4"/>
      <c r="D699" s="4"/>
      <c r="E699" s="1"/>
      <c r="F699" s="19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5.75" customHeight="1" x14ac:dyDescent="0.3">
      <c r="A700" s="1"/>
      <c r="B700" s="1"/>
      <c r="C700" s="4"/>
      <c r="D700" s="4"/>
      <c r="E700" s="1"/>
      <c r="F700" s="19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5.75" customHeight="1" x14ac:dyDescent="0.3">
      <c r="A701" s="1"/>
      <c r="B701" s="1"/>
      <c r="C701" s="4"/>
      <c r="D701" s="4"/>
      <c r="E701" s="1"/>
      <c r="F701" s="19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5.75" customHeight="1" x14ac:dyDescent="0.3">
      <c r="A702" s="1"/>
      <c r="B702" s="1"/>
      <c r="C702" s="4"/>
      <c r="D702" s="4"/>
      <c r="E702" s="1"/>
      <c r="F702" s="19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5.75" customHeight="1" x14ac:dyDescent="0.3">
      <c r="A703" s="1"/>
      <c r="B703" s="1"/>
      <c r="C703" s="4"/>
      <c r="D703" s="4"/>
      <c r="E703" s="1"/>
      <c r="F703" s="19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5.75" customHeight="1" x14ac:dyDescent="0.3">
      <c r="A704" s="1"/>
      <c r="B704" s="1"/>
      <c r="C704" s="4"/>
      <c r="D704" s="4"/>
      <c r="E704" s="1"/>
      <c r="F704" s="19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5.75" customHeight="1" x14ac:dyDescent="0.3">
      <c r="A705" s="1"/>
      <c r="B705" s="1"/>
      <c r="C705" s="4"/>
      <c r="D705" s="4"/>
      <c r="E705" s="1"/>
      <c r="F705" s="19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5.75" customHeight="1" x14ac:dyDescent="0.3">
      <c r="A706" s="1"/>
      <c r="B706" s="1"/>
      <c r="C706" s="4"/>
      <c r="D706" s="4"/>
      <c r="E706" s="1"/>
      <c r="F706" s="19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5.75" customHeight="1" x14ac:dyDescent="0.3">
      <c r="A707" s="1"/>
      <c r="B707" s="1"/>
      <c r="C707" s="4"/>
      <c r="D707" s="4"/>
      <c r="E707" s="1"/>
      <c r="F707" s="19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5.75" customHeight="1" x14ac:dyDescent="0.3">
      <c r="A708" s="1"/>
      <c r="B708" s="1"/>
      <c r="C708" s="4"/>
      <c r="D708" s="4"/>
      <c r="E708" s="1"/>
      <c r="F708" s="19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5.75" customHeight="1" x14ac:dyDescent="0.3">
      <c r="A709" s="1"/>
      <c r="B709" s="1"/>
      <c r="C709" s="4"/>
      <c r="D709" s="4"/>
      <c r="E709" s="1"/>
      <c r="F709" s="19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5.75" customHeight="1" x14ac:dyDescent="0.3">
      <c r="A710" s="1"/>
      <c r="B710" s="1"/>
      <c r="C710" s="4"/>
      <c r="D710" s="4"/>
      <c r="E710" s="1"/>
      <c r="F710" s="19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5.75" customHeight="1" x14ac:dyDescent="0.3">
      <c r="A711" s="1"/>
      <c r="B711" s="1"/>
      <c r="C711" s="4"/>
      <c r="D711" s="4"/>
      <c r="E711" s="1"/>
      <c r="F711" s="19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5.75" customHeight="1" x14ac:dyDescent="0.3">
      <c r="A712" s="1"/>
      <c r="B712" s="1"/>
      <c r="C712" s="4"/>
      <c r="D712" s="4"/>
      <c r="E712" s="1"/>
      <c r="F712" s="19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5.75" customHeight="1" x14ac:dyDescent="0.3">
      <c r="A713" s="1"/>
      <c r="B713" s="1"/>
      <c r="C713" s="4"/>
      <c r="D713" s="4"/>
      <c r="E713" s="1"/>
      <c r="F713" s="19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5.75" customHeight="1" x14ac:dyDescent="0.3">
      <c r="A714" s="1"/>
      <c r="B714" s="1"/>
      <c r="C714" s="4"/>
      <c r="D714" s="4"/>
      <c r="E714" s="1"/>
      <c r="F714" s="19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5.75" customHeight="1" x14ac:dyDescent="0.3">
      <c r="A715" s="1"/>
      <c r="B715" s="1"/>
      <c r="C715" s="4"/>
      <c r="D715" s="4"/>
      <c r="E715" s="1"/>
      <c r="F715" s="19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5.75" customHeight="1" x14ac:dyDescent="0.3">
      <c r="A716" s="1"/>
      <c r="B716" s="1"/>
      <c r="C716" s="4"/>
      <c r="D716" s="4"/>
      <c r="E716" s="1"/>
      <c r="F716" s="19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5.75" customHeight="1" x14ac:dyDescent="0.3">
      <c r="A717" s="1"/>
      <c r="B717" s="1"/>
      <c r="C717" s="4"/>
      <c r="D717" s="4"/>
      <c r="E717" s="1"/>
      <c r="F717" s="19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5.75" customHeight="1" x14ac:dyDescent="0.3">
      <c r="A718" s="1"/>
      <c r="B718" s="1"/>
      <c r="C718" s="4"/>
      <c r="D718" s="4"/>
      <c r="E718" s="1"/>
      <c r="F718" s="19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5.75" customHeight="1" x14ac:dyDescent="0.3">
      <c r="A719" s="1"/>
      <c r="B719" s="1"/>
      <c r="C719" s="4"/>
      <c r="D719" s="4"/>
      <c r="E719" s="1"/>
      <c r="F719" s="19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5.75" customHeight="1" x14ac:dyDescent="0.3">
      <c r="A720" s="1"/>
      <c r="B720" s="1"/>
      <c r="C720" s="4"/>
      <c r="D720" s="4"/>
      <c r="E720" s="1"/>
      <c r="F720" s="19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5.75" customHeight="1" x14ac:dyDescent="0.3">
      <c r="A721" s="1"/>
      <c r="B721" s="1"/>
      <c r="C721" s="4"/>
      <c r="D721" s="4"/>
      <c r="E721" s="1"/>
      <c r="F721" s="19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5.75" customHeight="1" x14ac:dyDescent="0.3">
      <c r="A722" s="1"/>
      <c r="B722" s="1"/>
      <c r="C722" s="4"/>
      <c r="D722" s="4"/>
      <c r="E722" s="1"/>
      <c r="F722" s="19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5.75" customHeight="1" x14ac:dyDescent="0.3">
      <c r="A723" s="1"/>
      <c r="B723" s="1"/>
      <c r="C723" s="4"/>
      <c r="D723" s="4"/>
      <c r="E723" s="1"/>
      <c r="F723" s="19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5.75" customHeight="1" x14ac:dyDescent="0.3">
      <c r="A724" s="1"/>
      <c r="B724" s="1"/>
      <c r="C724" s="4"/>
      <c r="D724" s="4"/>
      <c r="E724" s="1"/>
      <c r="F724" s="19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5.75" customHeight="1" x14ac:dyDescent="0.3">
      <c r="A725" s="1"/>
      <c r="B725" s="1"/>
      <c r="C725" s="4"/>
      <c r="D725" s="4"/>
      <c r="E725" s="1"/>
      <c r="F725" s="19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5.75" customHeight="1" x14ac:dyDescent="0.3">
      <c r="A726" s="1"/>
      <c r="B726" s="1"/>
      <c r="C726" s="4"/>
      <c r="D726" s="4"/>
      <c r="E726" s="1"/>
      <c r="F726" s="19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5.75" customHeight="1" x14ac:dyDescent="0.3">
      <c r="A727" s="1"/>
      <c r="B727" s="1"/>
      <c r="C727" s="4"/>
      <c r="D727" s="4"/>
      <c r="E727" s="1"/>
      <c r="F727" s="19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5.75" customHeight="1" x14ac:dyDescent="0.3">
      <c r="A728" s="1"/>
      <c r="B728" s="1"/>
      <c r="C728" s="4"/>
      <c r="D728" s="4"/>
      <c r="E728" s="1"/>
      <c r="F728" s="19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5.75" customHeight="1" x14ac:dyDescent="0.3">
      <c r="A729" s="1"/>
      <c r="B729" s="1"/>
      <c r="C729" s="4"/>
      <c r="D729" s="4"/>
      <c r="E729" s="1"/>
      <c r="F729" s="19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5.75" customHeight="1" x14ac:dyDescent="0.3">
      <c r="A730" s="1"/>
      <c r="B730" s="1"/>
      <c r="C730" s="4"/>
      <c r="D730" s="4"/>
      <c r="E730" s="1"/>
      <c r="F730" s="19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5.75" customHeight="1" x14ac:dyDescent="0.3">
      <c r="A731" s="1"/>
      <c r="B731" s="1"/>
      <c r="C731" s="4"/>
      <c r="D731" s="4"/>
      <c r="E731" s="1"/>
      <c r="F731" s="19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5.75" customHeight="1" x14ac:dyDescent="0.3">
      <c r="A732" s="1"/>
      <c r="B732" s="1"/>
      <c r="C732" s="4"/>
      <c r="D732" s="4"/>
      <c r="E732" s="1"/>
      <c r="F732" s="19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5.75" customHeight="1" x14ac:dyDescent="0.3">
      <c r="A733" s="1"/>
      <c r="B733" s="1"/>
      <c r="C733" s="4"/>
      <c r="D733" s="4"/>
      <c r="E733" s="1"/>
      <c r="F733" s="19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5.75" customHeight="1" x14ac:dyDescent="0.3">
      <c r="A734" s="1"/>
      <c r="B734" s="1"/>
      <c r="C734" s="4"/>
      <c r="D734" s="4"/>
      <c r="E734" s="1"/>
      <c r="F734" s="19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5.75" customHeight="1" x14ac:dyDescent="0.3">
      <c r="A735" s="1"/>
      <c r="B735" s="1"/>
      <c r="C735" s="4"/>
      <c r="D735" s="4"/>
      <c r="E735" s="1"/>
      <c r="F735" s="19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5.75" customHeight="1" x14ac:dyDescent="0.3">
      <c r="A736" s="1"/>
      <c r="B736" s="1"/>
      <c r="C736" s="4"/>
      <c r="D736" s="4"/>
      <c r="E736" s="1"/>
      <c r="F736" s="19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5.75" customHeight="1" x14ac:dyDescent="0.3">
      <c r="A737" s="1"/>
      <c r="B737" s="1"/>
      <c r="C737" s="4"/>
      <c r="D737" s="4"/>
      <c r="E737" s="1"/>
      <c r="F737" s="19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5.75" customHeight="1" x14ac:dyDescent="0.3">
      <c r="A738" s="1"/>
      <c r="B738" s="1"/>
      <c r="C738" s="4"/>
      <c r="D738" s="4"/>
      <c r="E738" s="1"/>
      <c r="F738" s="19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5.75" customHeight="1" x14ac:dyDescent="0.3">
      <c r="A739" s="1"/>
      <c r="B739" s="1"/>
      <c r="C739" s="4"/>
      <c r="D739" s="4"/>
      <c r="E739" s="1"/>
      <c r="F739" s="19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5.75" customHeight="1" x14ac:dyDescent="0.3">
      <c r="A740" s="1"/>
      <c r="B740" s="1"/>
      <c r="C740" s="4"/>
      <c r="D740" s="4"/>
      <c r="E740" s="1"/>
      <c r="F740" s="19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5.75" customHeight="1" x14ac:dyDescent="0.3">
      <c r="A741" s="1"/>
      <c r="B741" s="1"/>
      <c r="C741" s="4"/>
      <c r="D741" s="4"/>
      <c r="E741" s="1"/>
      <c r="F741" s="19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5.75" customHeight="1" x14ac:dyDescent="0.3">
      <c r="A742" s="1"/>
      <c r="B742" s="1"/>
      <c r="C742" s="4"/>
      <c r="D742" s="4"/>
      <c r="E742" s="1"/>
      <c r="F742" s="19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5.75" customHeight="1" x14ac:dyDescent="0.3">
      <c r="A743" s="1"/>
      <c r="B743" s="1"/>
      <c r="C743" s="4"/>
      <c r="D743" s="4"/>
      <c r="E743" s="1"/>
      <c r="F743" s="19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5.75" customHeight="1" x14ac:dyDescent="0.3">
      <c r="A744" s="1"/>
      <c r="B744" s="1"/>
      <c r="C744" s="4"/>
      <c r="D744" s="4"/>
      <c r="E744" s="1"/>
      <c r="F744" s="19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5.75" customHeight="1" x14ac:dyDescent="0.3">
      <c r="A745" s="1"/>
      <c r="B745" s="1"/>
      <c r="C745" s="4"/>
      <c r="D745" s="4"/>
      <c r="E745" s="1"/>
      <c r="F745" s="19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5.75" customHeight="1" x14ac:dyDescent="0.3">
      <c r="A746" s="1"/>
      <c r="B746" s="1"/>
      <c r="C746" s="4"/>
      <c r="D746" s="4"/>
      <c r="E746" s="1"/>
      <c r="F746" s="19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5.75" customHeight="1" x14ac:dyDescent="0.3">
      <c r="A747" s="1"/>
      <c r="B747" s="1"/>
      <c r="C747" s="4"/>
      <c r="D747" s="4"/>
      <c r="E747" s="1"/>
      <c r="F747" s="19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5.75" customHeight="1" x14ac:dyDescent="0.3">
      <c r="A748" s="1"/>
      <c r="B748" s="1"/>
      <c r="C748" s="4"/>
      <c r="D748" s="4"/>
      <c r="E748" s="1"/>
      <c r="F748" s="19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5.75" customHeight="1" x14ac:dyDescent="0.3">
      <c r="A749" s="1"/>
      <c r="B749" s="1"/>
      <c r="C749" s="4"/>
      <c r="D749" s="4"/>
      <c r="E749" s="1"/>
      <c r="F749" s="19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5.75" customHeight="1" x14ac:dyDescent="0.3">
      <c r="A750" s="1"/>
      <c r="B750" s="1"/>
      <c r="C750" s="4"/>
      <c r="D750" s="4"/>
      <c r="E750" s="1"/>
      <c r="F750" s="19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5.75" customHeight="1" x14ac:dyDescent="0.3">
      <c r="A751" s="1"/>
      <c r="B751" s="1"/>
      <c r="C751" s="4"/>
      <c r="D751" s="4"/>
      <c r="E751" s="1"/>
      <c r="F751" s="19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5.75" customHeight="1" x14ac:dyDescent="0.3">
      <c r="A752" s="1"/>
      <c r="B752" s="1"/>
      <c r="C752" s="4"/>
      <c r="D752" s="4"/>
      <c r="E752" s="1"/>
      <c r="F752" s="19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5.75" customHeight="1" x14ac:dyDescent="0.3">
      <c r="A753" s="1"/>
      <c r="B753" s="1"/>
      <c r="C753" s="4"/>
      <c r="D753" s="4"/>
      <c r="E753" s="1"/>
      <c r="F753" s="19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5.75" customHeight="1" x14ac:dyDescent="0.3">
      <c r="A754" s="1"/>
      <c r="B754" s="1"/>
      <c r="C754" s="4"/>
      <c r="D754" s="4"/>
      <c r="E754" s="1"/>
      <c r="F754" s="19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5.75" customHeight="1" x14ac:dyDescent="0.3">
      <c r="A755" s="1"/>
      <c r="B755" s="1"/>
      <c r="C755" s="4"/>
      <c r="D755" s="4"/>
      <c r="E755" s="1"/>
      <c r="F755" s="19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5.75" customHeight="1" x14ac:dyDescent="0.3">
      <c r="A756" s="1"/>
      <c r="B756" s="1"/>
      <c r="C756" s="4"/>
      <c r="D756" s="4"/>
      <c r="E756" s="1"/>
      <c r="F756" s="19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5.75" customHeight="1" x14ac:dyDescent="0.3">
      <c r="A757" s="1"/>
      <c r="B757" s="1"/>
      <c r="C757" s="4"/>
      <c r="D757" s="4"/>
      <c r="E757" s="1"/>
      <c r="F757" s="19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5.75" customHeight="1" x14ac:dyDescent="0.3">
      <c r="A758" s="1"/>
      <c r="B758" s="1"/>
      <c r="C758" s="4"/>
      <c r="D758" s="4"/>
      <c r="E758" s="1"/>
      <c r="F758" s="19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5.75" customHeight="1" x14ac:dyDescent="0.3">
      <c r="A759" s="1"/>
      <c r="B759" s="1"/>
      <c r="C759" s="4"/>
      <c r="D759" s="4"/>
      <c r="E759" s="1"/>
      <c r="F759" s="19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5.75" customHeight="1" x14ac:dyDescent="0.3">
      <c r="A760" s="1"/>
      <c r="B760" s="1"/>
      <c r="C760" s="4"/>
      <c r="D760" s="4"/>
      <c r="E760" s="1"/>
      <c r="F760" s="19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5.75" customHeight="1" x14ac:dyDescent="0.3">
      <c r="A761" s="1"/>
      <c r="B761" s="1"/>
      <c r="C761" s="4"/>
      <c r="D761" s="4"/>
      <c r="E761" s="1"/>
      <c r="F761" s="19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5.75" customHeight="1" x14ac:dyDescent="0.3">
      <c r="A762" s="1"/>
      <c r="B762" s="1"/>
      <c r="C762" s="4"/>
      <c r="D762" s="4"/>
      <c r="E762" s="1"/>
      <c r="F762" s="19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5.75" customHeight="1" x14ac:dyDescent="0.3">
      <c r="A763" s="1"/>
      <c r="B763" s="1"/>
      <c r="C763" s="4"/>
      <c r="D763" s="4"/>
      <c r="E763" s="1"/>
      <c r="F763" s="19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5.75" customHeight="1" x14ac:dyDescent="0.3">
      <c r="A764" s="1"/>
      <c r="B764" s="1"/>
      <c r="C764" s="4"/>
      <c r="D764" s="4"/>
      <c r="E764" s="1"/>
      <c r="F764" s="19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5.75" customHeight="1" x14ac:dyDescent="0.3">
      <c r="A765" s="1"/>
      <c r="B765" s="1"/>
      <c r="C765" s="4"/>
      <c r="D765" s="4"/>
      <c r="E765" s="1"/>
      <c r="F765" s="19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5.75" customHeight="1" x14ac:dyDescent="0.3">
      <c r="A766" s="1"/>
      <c r="B766" s="1"/>
      <c r="C766" s="4"/>
      <c r="D766" s="4"/>
      <c r="E766" s="1"/>
      <c r="F766" s="19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5.75" customHeight="1" x14ac:dyDescent="0.3">
      <c r="A767" s="1"/>
      <c r="B767" s="1"/>
      <c r="C767" s="4"/>
      <c r="D767" s="4"/>
      <c r="E767" s="1"/>
      <c r="F767" s="19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5.75" customHeight="1" x14ac:dyDescent="0.3">
      <c r="A768" s="1"/>
      <c r="B768" s="1"/>
      <c r="C768" s="4"/>
      <c r="D768" s="4"/>
      <c r="E768" s="1"/>
      <c r="F768" s="19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5.75" customHeight="1" x14ac:dyDescent="0.3">
      <c r="A769" s="1"/>
      <c r="B769" s="1"/>
      <c r="C769" s="4"/>
      <c r="D769" s="4"/>
      <c r="E769" s="1"/>
      <c r="F769" s="19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5.75" customHeight="1" x14ac:dyDescent="0.3">
      <c r="A770" s="1"/>
      <c r="B770" s="1"/>
      <c r="C770" s="4"/>
      <c r="D770" s="4"/>
      <c r="E770" s="1"/>
      <c r="F770" s="19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5.75" customHeight="1" x14ac:dyDescent="0.3">
      <c r="A771" s="1"/>
      <c r="B771" s="1"/>
      <c r="C771" s="4"/>
      <c r="D771" s="4"/>
      <c r="E771" s="1"/>
      <c r="F771" s="19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5.75" customHeight="1" x14ac:dyDescent="0.3">
      <c r="A772" s="1"/>
      <c r="B772" s="1"/>
      <c r="C772" s="4"/>
      <c r="D772" s="4"/>
      <c r="E772" s="1"/>
      <c r="F772" s="19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5.75" customHeight="1" x14ac:dyDescent="0.3">
      <c r="A773" s="1"/>
      <c r="B773" s="1"/>
      <c r="C773" s="4"/>
      <c r="D773" s="4"/>
      <c r="E773" s="1"/>
      <c r="F773" s="19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5.75" customHeight="1" x14ac:dyDescent="0.3">
      <c r="A774" s="1"/>
      <c r="B774" s="1"/>
      <c r="C774" s="4"/>
      <c r="D774" s="4"/>
      <c r="E774" s="1"/>
      <c r="F774" s="19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5.75" customHeight="1" x14ac:dyDescent="0.3">
      <c r="A775" s="1"/>
      <c r="B775" s="1"/>
      <c r="C775" s="4"/>
      <c r="D775" s="4"/>
      <c r="E775" s="1"/>
      <c r="F775" s="19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5.75" customHeight="1" x14ac:dyDescent="0.3">
      <c r="A776" s="1"/>
      <c r="B776" s="1"/>
      <c r="C776" s="4"/>
      <c r="D776" s="4"/>
      <c r="E776" s="1"/>
      <c r="F776" s="19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5.75" customHeight="1" x14ac:dyDescent="0.3">
      <c r="A777" s="1"/>
      <c r="B777" s="1"/>
      <c r="C777" s="4"/>
      <c r="D777" s="4"/>
      <c r="E777" s="1"/>
      <c r="F777" s="19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5.75" customHeight="1" x14ac:dyDescent="0.3">
      <c r="A778" s="1"/>
      <c r="B778" s="1"/>
      <c r="C778" s="4"/>
      <c r="D778" s="4"/>
      <c r="E778" s="1"/>
      <c r="F778" s="19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5.75" customHeight="1" x14ac:dyDescent="0.3">
      <c r="A779" s="1"/>
      <c r="B779" s="1"/>
      <c r="C779" s="4"/>
      <c r="D779" s="4"/>
      <c r="E779" s="1"/>
      <c r="F779" s="19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5.75" customHeight="1" x14ac:dyDescent="0.3">
      <c r="A780" s="1"/>
      <c r="B780" s="1"/>
      <c r="C780" s="4"/>
      <c r="D780" s="4"/>
      <c r="E780" s="1"/>
      <c r="F780" s="19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5.75" customHeight="1" x14ac:dyDescent="0.3">
      <c r="A781" s="1"/>
      <c r="B781" s="1"/>
      <c r="C781" s="4"/>
      <c r="D781" s="4"/>
      <c r="E781" s="1"/>
      <c r="F781" s="19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5.75" customHeight="1" x14ac:dyDescent="0.3">
      <c r="A782" s="1"/>
      <c r="B782" s="1"/>
      <c r="C782" s="4"/>
      <c r="D782" s="4"/>
      <c r="E782" s="1"/>
      <c r="F782" s="19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5.75" customHeight="1" x14ac:dyDescent="0.3">
      <c r="A783" s="1"/>
      <c r="B783" s="1"/>
      <c r="C783" s="4"/>
      <c r="D783" s="4"/>
      <c r="E783" s="1"/>
      <c r="F783" s="19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5.75" customHeight="1" x14ac:dyDescent="0.3">
      <c r="A784" s="1"/>
      <c r="B784" s="1"/>
      <c r="C784" s="4"/>
      <c r="D784" s="4"/>
      <c r="E784" s="1"/>
      <c r="F784" s="19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5.75" customHeight="1" x14ac:dyDescent="0.3">
      <c r="A785" s="1"/>
      <c r="B785" s="1"/>
      <c r="C785" s="4"/>
      <c r="D785" s="4"/>
      <c r="E785" s="1"/>
      <c r="F785" s="19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5.75" customHeight="1" x14ac:dyDescent="0.3">
      <c r="A786" s="1"/>
      <c r="B786" s="1"/>
      <c r="C786" s="4"/>
      <c r="D786" s="4"/>
      <c r="E786" s="1"/>
      <c r="F786" s="19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5.75" customHeight="1" x14ac:dyDescent="0.3">
      <c r="A787" s="1"/>
      <c r="B787" s="1"/>
      <c r="C787" s="4"/>
      <c r="D787" s="4"/>
      <c r="E787" s="1"/>
      <c r="F787" s="19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5.75" customHeight="1" x14ac:dyDescent="0.3">
      <c r="A788" s="1"/>
      <c r="B788" s="1"/>
      <c r="C788" s="4"/>
      <c r="D788" s="4"/>
      <c r="E788" s="1"/>
      <c r="F788" s="19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5.75" customHeight="1" x14ac:dyDescent="0.3">
      <c r="A789" s="1"/>
      <c r="B789" s="1"/>
      <c r="C789" s="4"/>
      <c r="D789" s="4"/>
      <c r="E789" s="1"/>
      <c r="F789" s="19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5.75" customHeight="1" x14ac:dyDescent="0.3">
      <c r="A790" s="1"/>
      <c r="B790" s="1"/>
      <c r="C790" s="4"/>
      <c r="D790" s="4"/>
      <c r="E790" s="1"/>
      <c r="F790" s="19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5.75" customHeight="1" x14ac:dyDescent="0.3">
      <c r="A791" s="1"/>
      <c r="B791" s="1"/>
      <c r="C791" s="4"/>
      <c r="D791" s="4"/>
      <c r="E791" s="1"/>
      <c r="F791" s="19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5.75" customHeight="1" x14ac:dyDescent="0.3">
      <c r="A792" s="1"/>
      <c r="B792" s="1"/>
      <c r="C792" s="4"/>
      <c r="D792" s="4"/>
      <c r="E792" s="1"/>
      <c r="F792" s="19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5.75" customHeight="1" x14ac:dyDescent="0.3">
      <c r="A793" s="1"/>
      <c r="B793" s="1"/>
      <c r="C793" s="4"/>
      <c r="D793" s="4"/>
      <c r="E793" s="1"/>
      <c r="F793" s="19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5.75" customHeight="1" x14ac:dyDescent="0.3">
      <c r="A794" s="1"/>
      <c r="B794" s="1"/>
      <c r="C794" s="4"/>
      <c r="D794" s="4"/>
      <c r="E794" s="1"/>
      <c r="F794" s="19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5.75" customHeight="1" x14ac:dyDescent="0.3">
      <c r="A795" s="1"/>
      <c r="B795" s="1"/>
      <c r="C795" s="4"/>
      <c r="D795" s="4"/>
      <c r="E795" s="1"/>
      <c r="F795" s="19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5.75" customHeight="1" x14ac:dyDescent="0.3">
      <c r="A796" s="1"/>
      <c r="B796" s="1"/>
      <c r="C796" s="4"/>
      <c r="D796" s="4"/>
      <c r="E796" s="1"/>
      <c r="F796" s="19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5.75" customHeight="1" x14ac:dyDescent="0.3">
      <c r="A797" s="1"/>
      <c r="B797" s="1"/>
      <c r="C797" s="4"/>
      <c r="D797" s="4"/>
      <c r="E797" s="1"/>
      <c r="F797" s="19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5.75" customHeight="1" x14ac:dyDescent="0.3">
      <c r="A798" s="1"/>
      <c r="B798" s="1"/>
      <c r="C798" s="4"/>
      <c r="D798" s="4"/>
      <c r="E798" s="1"/>
      <c r="F798" s="19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5.75" customHeight="1" x14ac:dyDescent="0.3">
      <c r="A799" s="1"/>
      <c r="B799" s="1"/>
      <c r="C799" s="4"/>
      <c r="D799" s="4"/>
      <c r="E799" s="1"/>
      <c r="F799" s="19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5.75" customHeight="1" x14ac:dyDescent="0.3">
      <c r="A800" s="1"/>
      <c r="B800" s="1"/>
      <c r="C800" s="4"/>
      <c r="D800" s="4"/>
      <c r="E800" s="1"/>
      <c r="F800" s="19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5.75" customHeight="1" x14ac:dyDescent="0.3">
      <c r="A801" s="1"/>
      <c r="B801" s="1"/>
      <c r="C801" s="4"/>
      <c r="D801" s="4"/>
      <c r="E801" s="1"/>
      <c r="F801" s="19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5.75" customHeight="1" x14ac:dyDescent="0.3">
      <c r="A802" s="1"/>
      <c r="B802" s="1"/>
      <c r="C802" s="4"/>
      <c r="D802" s="4"/>
      <c r="E802" s="1"/>
      <c r="F802" s="19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5.75" customHeight="1" x14ac:dyDescent="0.3">
      <c r="A803" s="1"/>
      <c r="B803" s="1"/>
      <c r="C803" s="4"/>
      <c r="D803" s="4"/>
      <c r="E803" s="1"/>
      <c r="F803" s="19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5.75" customHeight="1" x14ac:dyDescent="0.3">
      <c r="A804" s="1"/>
      <c r="B804" s="1"/>
      <c r="C804" s="4"/>
      <c r="D804" s="4"/>
      <c r="E804" s="1"/>
      <c r="F804" s="19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5.75" customHeight="1" x14ac:dyDescent="0.3">
      <c r="A805" s="1"/>
      <c r="B805" s="1"/>
      <c r="C805" s="4"/>
      <c r="D805" s="4"/>
      <c r="E805" s="1"/>
      <c r="F805" s="19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5.75" customHeight="1" x14ac:dyDescent="0.3">
      <c r="A806" s="1"/>
      <c r="B806" s="1"/>
      <c r="C806" s="4"/>
      <c r="D806" s="4"/>
      <c r="E806" s="1"/>
      <c r="F806" s="19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5.75" customHeight="1" x14ac:dyDescent="0.3">
      <c r="A807" s="1"/>
      <c r="B807" s="1"/>
      <c r="C807" s="4"/>
      <c r="D807" s="4"/>
      <c r="E807" s="1"/>
      <c r="F807" s="19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5.75" customHeight="1" x14ac:dyDescent="0.3">
      <c r="A808" s="1"/>
      <c r="B808" s="1"/>
      <c r="C808" s="4"/>
      <c r="D808" s="4"/>
      <c r="E808" s="1"/>
      <c r="F808" s="19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5.75" customHeight="1" x14ac:dyDescent="0.3">
      <c r="A809" s="1"/>
      <c r="B809" s="1"/>
      <c r="C809" s="4"/>
      <c r="D809" s="4"/>
      <c r="E809" s="1"/>
      <c r="F809" s="19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5.75" customHeight="1" x14ac:dyDescent="0.3">
      <c r="A810" s="1"/>
      <c r="B810" s="1"/>
      <c r="C810" s="4"/>
      <c r="D810" s="4"/>
      <c r="E810" s="1"/>
      <c r="F810" s="19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5.75" customHeight="1" x14ac:dyDescent="0.3">
      <c r="A811" s="1"/>
      <c r="B811" s="1"/>
      <c r="C811" s="4"/>
      <c r="D811" s="4"/>
      <c r="E811" s="1"/>
      <c r="F811" s="19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5.75" customHeight="1" x14ac:dyDescent="0.3">
      <c r="A812" s="1"/>
      <c r="B812" s="1"/>
      <c r="C812" s="4"/>
      <c r="D812" s="4"/>
      <c r="E812" s="1"/>
      <c r="F812" s="19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5.75" customHeight="1" x14ac:dyDescent="0.3">
      <c r="A813" s="1"/>
      <c r="B813" s="1"/>
      <c r="C813" s="4"/>
      <c r="D813" s="4"/>
      <c r="E813" s="1"/>
      <c r="F813" s="19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5.75" customHeight="1" x14ac:dyDescent="0.3">
      <c r="A814" s="1"/>
      <c r="B814" s="1"/>
      <c r="C814" s="4"/>
      <c r="D814" s="4"/>
      <c r="E814" s="1"/>
      <c r="F814" s="19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5.75" customHeight="1" x14ac:dyDescent="0.3">
      <c r="A815" s="1"/>
      <c r="B815" s="1"/>
      <c r="C815" s="4"/>
      <c r="D815" s="4"/>
      <c r="E815" s="1"/>
      <c r="F815" s="19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5.75" customHeight="1" x14ac:dyDescent="0.3">
      <c r="A816" s="1"/>
      <c r="B816" s="1"/>
      <c r="C816" s="4"/>
      <c r="D816" s="4"/>
      <c r="E816" s="1"/>
      <c r="F816" s="19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5.75" customHeight="1" x14ac:dyDescent="0.3">
      <c r="A817" s="1"/>
      <c r="B817" s="1"/>
      <c r="C817" s="4"/>
      <c r="D817" s="4"/>
      <c r="E817" s="1"/>
      <c r="F817" s="19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5.75" customHeight="1" x14ac:dyDescent="0.3">
      <c r="A818" s="1"/>
      <c r="B818" s="1"/>
      <c r="C818" s="4"/>
      <c r="D818" s="4"/>
      <c r="E818" s="1"/>
      <c r="F818" s="19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5.75" customHeight="1" x14ac:dyDescent="0.3">
      <c r="A819" s="1"/>
      <c r="B819" s="1"/>
      <c r="C819" s="4"/>
      <c r="D819" s="4"/>
      <c r="E819" s="1"/>
      <c r="F819" s="19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5.75" customHeight="1" x14ac:dyDescent="0.3">
      <c r="A820" s="1"/>
      <c r="B820" s="1"/>
      <c r="C820" s="4"/>
      <c r="D820" s="4"/>
      <c r="E820" s="1"/>
      <c r="F820" s="19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5.75" customHeight="1" x14ac:dyDescent="0.3">
      <c r="A821" s="1"/>
      <c r="B821" s="1"/>
      <c r="C821" s="4"/>
      <c r="D821" s="4"/>
      <c r="E821" s="1"/>
      <c r="F821" s="19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5.75" customHeight="1" x14ac:dyDescent="0.3">
      <c r="A822" s="1"/>
      <c r="B822" s="1"/>
      <c r="C822" s="4"/>
      <c r="D822" s="4"/>
      <c r="E822" s="1"/>
      <c r="F822" s="19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5.75" customHeight="1" x14ac:dyDescent="0.3">
      <c r="A823" s="1"/>
      <c r="B823" s="1"/>
      <c r="C823" s="4"/>
      <c r="D823" s="4"/>
      <c r="E823" s="1"/>
      <c r="F823" s="19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5.75" customHeight="1" x14ac:dyDescent="0.3">
      <c r="A824" s="1"/>
      <c r="B824" s="1"/>
      <c r="C824" s="4"/>
      <c r="D824" s="4"/>
      <c r="E824" s="1"/>
      <c r="F824" s="19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5.75" customHeight="1" x14ac:dyDescent="0.3">
      <c r="A825" s="1"/>
      <c r="B825" s="1"/>
      <c r="C825" s="4"/>
      <c r="D825" s="4"/>
      <c r="E825" s="1"/>
      <c r="F825" s="19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5.75" customHeight="1" x14ac:dyDescent="0.3">
      <c r="A826" s="1"/>
      <c r="B826" s="1"/>
      <c r="C826" s="4"/>
      <c r="D826" s="4"/>
      <c r="E826" s="1"/>
      <c r="F826" s="19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5.75" customHeight="1" x14ac:dyDescent="0.3">
      <c r="A827" s="1"/>
      <c r="B827" s="1"/>
      <c r="C827" s="4"/>
      <c r="D827" s="4"/>
      <c r="E827" s="1"/>
      <c r="F827" s="19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5.75" customHeight="1" x14ac:dyDescent="0.3">
      <c r="A828" s="1"/>
      <c r="B828" s="1"/>
      <c r="C828" s="4"/>
      <c r="D828" s="4"/>
      <c r="E828" s="1"/>
      <c r="F828" s="19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5.75" customHeight="1" x14ac:dyDescent="0.3">
      <c r="A829" s="1"/>
      <c r="B829" s="1"/>
      <c r="C829" s="4"/>
      <c r="D829" s="4"/>
      <c r="E829" s="1"/>
      <c r="F829" s="19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5.75" customHeight="1" x14ac:dyDescent="0.3">
      <c r="A830" s="1"/>
      <c r="B830" s="1"/>
      <c r="C830" s="4"/>
      <c r="D830" s="4"/>
      <c r="E830" s="1"/>
      <c r="F830" s="19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5.75" customHeight="1" x14ac:dyDescent="0.3">
      <c r="A831" s="1"/>
      <c r="B831" s="1"/>
      <c r="C831" s="4"/>
      <c r="D831" s="4"/>
      <c r="E831" s="1"/>
      <c r="F831" s="19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5.75" customHeight="1" x14ac:dyDescent="0.3">
      <c r="A832" s="1"/>
      <c r="B832" s="1"/>
      <c r="C832" s="4"/>
      <c r="D832" s="4"/>
      <c r="E832" s="1"/>
      <c r="F832" s="19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5.75" customHeight="1" x14ac:dyDescent="0.3">
      <c r="A833" s="1"/>
      <c r="B833" s="1"/>
      <c r="C833" s="4"/>
      <c r="D833" s="4"/>
      <c r="E833" s="1"/>
      <c r="F833" s="19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5.75" customHeight="1" x14ac:dyDescent="0.3">
      <c r="A834" s="1"/>
      <c r="B834" s="1"/>
      <c r="C834" s="4"/>
      <c r="D834" s="4"/>
      <c r="E834" s="1"/>
      <c r="F834" s="19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5.75" customHeight="1" x14ac:dyDescent="0.3">
      <c r="A835" s="1"/>
      <c r="B835" s="1"/>
      <c r="C835" s="4"/>
      <c r="D835" s="4"/>
      <c r="E835" s="1"/>
      <c r="F835" s="19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5.75" customHeight="1" x14ac:dyDescent="0.3">
      <c r="A836" s="1"/>
      <c r="B836" s="1"/>
      <c r="C836" s="4"/>
      <c r="D836" s="4"/>
      <c r="E836" s="1"/>
      <c r="F836" s="19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5.75" customHeight="1" x14ac:dyDescent="0.3">
      <c r="A837" s="1"/>
      <c r="B837" s="1"/>
      <c r="C837" s="4"/>
      <c r="D837" s="4"/>
      <c r="E837" s="1"/>
      <c r="F837" s="19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5.75" customHeight="1" x14ac:dyDescent="0.3">
      <c r="A838" s="1"/>
      <c r="B838" s="1"/>
      <c r="C838" s="4"/>
      <c r="D838" s="4"/>
      <c r="E838" s="1"/>
      <c r="F838" s="19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5.75" customHeight="1" x14ac:dyDescent="0.3">
      <c r="A839" s="1"/>
      <c r="B839" s="1"/>
      <c r="C839" s="4"/>
      <c r="D839" s="4"/>
      <c r="E839" s="1"/>
      <c r="F839" s="19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5.75" customHeight="1" x14ac:dyDescent="0.3">
      <c r="A840" s="1"/>
      <c r="B840" s="1"/>
      <c r="C840" s="4"/>
      <c r="D840" s="4"/>
      <c r="E840" s="1"/>
      <c r="F840" s="19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5.75" customHeight="1" x14ac:dyDescent="0.3">
      <c r="A841" s="1"/>
      <c r="B841" s="1"/>
      <c r="C841" s="4"/>
      <c r="D841" s="4"/>
      <c r="E841" s="1"/>
      <c r="F841" s="19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5.75" customHeight="1" x14ac:dyDescent="0.3">
      <c r="A842" s="1"/>
      <c r="B842" s="1"/>
      <c r="C842" s="4"/>
      <c r="D842" s="4"/>
      <c r="E842" s="1"/>
      <c r="F842" s="19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5.75" customHeight="1" x14ac:dyDescent="0.3">
      <c r="A843" s="1"/>
      <c r="B843" s="1"/>
      <c r="C843" s="4"/>
      <c r="D843" s="4"/>
      <c r="E843" s="1"/>
      <c r="F843" s="19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5.75" customHeight="1" x14ac:dyDescent="0.3">
      <c r="A844" s="1"/>
      <c r="B844" s="1"/>
      <c r="C844" s="4"/>
      <c r="D844" s="4"/>
      <c r="E844" s="1"/>
      <c r="F844" s="19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5.75" customHeight="1" x14ac:dyDescent="0.3">
      <c r="A845" s="1"/>
      <c r="B845" s="1"/>
      <c r="C845" s="4"/>
      <c r="D845" s="4"/>
      <c r="E845" s="1"/>
      <c r="F845" s="19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5.75" customHeight="1" x14ac:dyDescent="0.3">
      <c r="A846" s="1"/>
      <c r="B846" s="1"/>
      <c r="C846" s="4"/>
      <c r="D846" s="4"/>
      <c r="E846" s="1"/>
      <c r="F846" s="19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5.75" customHeight="1" x14ac:dyDescent="0.3">
      <c r="A847" s="1"/>
      <c r="B847" s="1"/>
      <c r="C847" s="4"/>
      <c r="D847" s="4"/>
      <c r="E847" s="1"/>
      <c r="F847" s="19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5.75" customHeight="1" x14ac:dyDescent="0.3">
      <c r="A848" s="1"/>
      <c r="B848" s="1"/>
      <c r="C848" s="4"/>
      <c r="D848" s="4"/>
      <c r="E848" s="1"/>
      <c r="F848" s="19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5.75" customHeight="1" x14ac:dyDescent="0.3">
      <c r="A849" s="1"/>
      <c r="B849" s="1"/>
      <c r="C849" s="4"/>
      <c r="D849" s="4"/>
      <c r="E849" s="1"/>
      <c r="F849" s="19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5.75" customHeight="1" x14ac:dyDescent="0.3">
      <c r="A850" s="1"/>
      <c r="B850" s="1"/>
      <c r="C850" s="4"/>
      <c r="D850" s="4"/>
      <c r="E850" s="1"/>
      <c r="F850" s="19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5.75" customHeight="1" x14ac:dyDescent="0.3">
      <c r="A851" s="1"/>
      <c r="B851" s="1"/>
      <c r="C851" s="4"/>
      <c r="D851" s="4"/>
      <c r="E851" s="1"/>
      <c r="F851" s="19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5.75" customHeight="1" x14ac:dyDescent="0.3">
      <c r="A852" s="1"/>
      <c r="B852" s="1"/>
      <c r="C852" s="4"/>
      <c r="D852" s="4"/>
      <c r="E852" s="1"/>
      <c r="F852" s="19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5.75" customHeight="1" x14ac:dyDescent="0.3">
      <c r="A853" s="1"/>
      <c r="B853" s="1"/>
      <c r="C853" s="4"/>
      <c r="D853" s="4"/>
      <c r="E853" s="1"/>
      <c r="F853" s="19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5.75" customHeight="1" x14ac:dyDescent="0.3">
      <c r="A854" s="1"/>
      <c r="B854" s="1"/>
      <c r="C854" s="4"/>
      <c r="D854" s="4"/>
      <c r="E854" s="1"/>
      <c r="F854" s="19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5.75" customHeight="1" x14ac:dyDescent="0.3">
      <c r="A855" s="1"/>
      <c r="B855" s="1"/>
      <c r="C855" s="4"/>
      <c r="D855" s="4"/>
      <c r="E855" s="1"/>
      <c r="F855" s="19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5.75" customHeight="1" x14ac:dyDescent="0.3">
      <c r="A856" s="1"/>
      <c r="B856" s="1"/>
      <c r="C856" s="4"/>
      <c r="D856" s="4"/>
      <c r="E856" s="1"/>
      <c r="F856" s="19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5.75" customHeight="1" x14ac:dyDescent="0.3">
      <c r="A857" s="1"/>
      <c r="B857" s="1"/>
      <c r="C857" s="4"/>
      <c r="D857" s="4"/>
      <c r="E857" s="1"/>
      <c r="F857" s="19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5.75" customHeight="1" x14ac:dyDescent="0.3">
      <c r="A858" s="1"/>
      <c r="B858" s="1"/>
      <c r="C858" s="4"/>
      <c r="D858" s="4"/>
      <c r="E858" s="1"/>
      <c r="F858" s="19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5.75" customHeight="1" x14ac:dyDescent="0.3">
      <c r="A859" s="1"/>
      <c r="B859" s="1"/>
      <c r="C859" s="4"/>
      <c r="D859" s="4"/>
      <c r="E859" s="1"/>
      <c r="F859" s="19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5.75" customHeight="1" x14ac:dyDescent="0.3">
      <c r="A860" s="1"/>
      <c r="B860" s="1"/>
      <c r="C860" s="4"/>
      <c r="D860" s="4"/>
      <c r="E860" s="1"/>
      <c r="F860" s="19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5.75" customHeight="1" x14ac:dyDescent="0.3">
      <c r="A861" s="1"/>
      <c r="B861" s="1"/>
      <c r="C861" s="4"/>
      <c r="D861" s="4"/>
      <c r="E861" s="1"/>
      <c r="F861" s="19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5.75" customHeight="1" x14ac:dyDescent="0.3">
      <c r="A862" s="1"/>
      <c r="B862" s="1"/>
      <c r="C862" s="4"/>
      <c r="D862" s="4"/>
      <c r="E862" s="1"/>
      <c r="F862" s="19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5.75" customHeight="1" x14ac:dyDescent="0.3">
      <c r="A863" s="1"/>
      <c r="B863" s="1"/>
      <c r="C863" s="4"/>
      <c r="D863" s="4"/>
      <c r="E863" s="1"/>
      <c r="F863" s="19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5.75" customHeight="1" x14ac:dyDescent="0.3">
      <c r="A864" s="1"/>
      <c r="B864" s="1"/>
      <c r="C864" s="4"/>
      <c r="D864" s="4"/>
      <c r="E864" s="1"/>
      <c r="F864" s="19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5.75" customHeight="1" x14ac:dyDescent="0.3">
      <c r="A865" s="1"/>
      <c r="B865" s="1"/>
      <c r="C865" s="4"/>
      <c r="D865" s="4"/>
      <c r="E865" s="1"/>
      <c r="F865" s="19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5.75" customHeight="1" x14ac:dyDescent="0.3">
      <c r="A866" s="1"/>
      <c r="B866" s="1"/>
      <c r="C866" s="4"/>
      <c r="D866" s="4"/>
      <c r="E866" s="1"/>
      <c r="F866" s="19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5.75" customHeight="1" x14ac:dyDescent="0.3">
      <c r="A867" s="1"/>
      <c r="B867" s="1"/>
      <c r="C867" s="4"/>
      <c r="D867" s="4"/>
      <c r="E867" s="1"/>
      <c r="F867" s="19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5.75" customHeight="1" x14ac:dyDescent="0.3">
      <c r="A868" s="1"/>
      <c r="B868" s="1"/>
      <c r="C868" s="4"/>
      <c r="D868" s="4"/>
      <c r="E868" s="1"/>
      <c r="F868" s="19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5.75" customHeight="1" x14ac:dyDescent="0.3">
      <c r="A869" s="1"/>
      <c r="B869" s="1"/>
      <c r="C869" s="4"/>
      <c r="D869" s="4"/>
      <c r="E869" s="1"/>
      <c r="F869" s="19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5.75" customHeight="1" x14ac:dyDescent="0.3">
      <c r="A870" s="1"/>
      <c r="B870" s="1"/>
      <c r="C870" s="4"/>
      <c r="D870" s="4"/>
      <c r="E870" s="1"/>
      <c r="F870" s="19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5.75" customHeight="1" x14ac:dyDescent="0.3">
      <c r="A871" s="1"/>
      <c r="B871" s="1"/>
      <c r="C871" s="4"/>
      <c r="D871" s="4"/>
      <c r="E871" s="1"/>
      <c r="F871" s="19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5.75" customHeight="1" x14ac:dyDescent="0.3">
      <c r="A872" s="1"/>
      <c r="B872" s="1"/>
      <c r="C872" s="4"/>
      <c r="D872" s="4"/>
      <c r="E872" s="1"/>
      <c r="F872" s="19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5.75" customHeight="1" x14ac:dyDescent="0.3">
      <c r="A873" s="1"/>
      <c r="B873" s="1"/>
      <c r="C873" s="4"/>
      <c r="D873" s="4"/>
      <c r="E873" s="1"/>
      <c r="F873" s="19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5.75" customHeight="1" x14ac:dyDescent="0.3">
      <c r="A874" s="1"/>
      <c r="B874" s="1"/>
      <c r="C874" s="4"/>
      <c r="D874" s="4"/>
      <c r="E874" s="1"/>
      <c r="F874" s="19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5.75" customHeight="1" x14ac:dyDescent="0.3">
      <c r="A875" s="1"/>
      <c r="B875" s="1"/>
      <c r="C875" s="4"/>
      <c r="D875" s="4"/>
      <c r="E875" s="1"/>
      <c r="F875" s="19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5.75" customHeight="1" x14ac:dyDescent="0.3">
      <c r="A876" s="1"/>
      <c r="B876" s="1"/>
      <c r="C876" s="4"/>
      <c r="D876" s="4"/>
      <c r="E876" s="1"/>
      <c r="F876" s="19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5.75" customHeight="1" x14ac:dyDescent="0.3">
      <c r="A877" s="1"/>
      <c r="B877" s="1"/>
      <c r="C877" s="4"/>
      <c r="D877" s="4"/>
      <c r="E877" s="1"/>
      <c r="F877" s="19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5.75" customHeight="1" x14ac:dyDescent="0.3">
      <c r="A878" s="1"/>
      <c r="B878" s="1"/>
      <c r="C878" s="4"/>
      <c r="D878" s="4"/>
      <c r="E878" s="1"/>
      <c r="F878" s="19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5.75" customHeight="1" x14ac:dyDescent="0.3">
      <c r="A879" s="1"/>
      <c r="B879" s="1"/>
      <c r="C879" s="4"/>
      <c r="D879" s="4"/>
      <c r="E879" s="1"/>
      <c r="F879" s="19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5.75" customHeight="1" x14ac:dyDescent="0.3">
      <c r="A880" s="1"/>
      <c r="B880" s="1"/>
      <c r="C880" s="4"/>
      <c r="D880" s="4"/>
      <c r="E880" s="1"/>
      <c r="F880" s="19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5.75" customHeight="1" x14ac:dyDescent="0.3">
      <c r="A881" s="1"/>
      <c r="B881" s="1"/>
      <c r="C881" s="4"/>
      <c r="D881" s="4"/>
      <c r="E881" s="1"/>
      <c r="F881" s="19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5.75" customHeight="1" x14ac:dyDescent="0.3">
      <c r="A882" s="1"/>
      <c r="B882" s="1"/>
      <c r="C882" s="4"/>
      <c r="D882" s="4"/>
      <c r="E882" s="1"/>
      <c r="F882" s="19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5.75" customHeight="1" x14ac:dyDescent="0.3">
      <c r="A883" s="1"/>
      <c r="B883" s="1"/>
      <c r="C883" s="4"/>
      <c r="D883" s="4"/>
      <c r="E883" s="1"/>
      <c r="F883" s="19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5.75" customHeight="1" x14ac:dyDescent="0.3">
      <c r="A884" s="1"/>
      <c r="B884" s="1"/>
      <c r="C884" s="4"/>
      <c r="D884" s="4"/>
      <c r="E884" s="1"/>
      <c r="F884" s="19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5.75" customHeight="1" x14ac:dyDescent="0.3">
      <c r="A885" s="1"/>
      <c r="B885" s="1"/>
      <c r="C885" s="4"/>
      <c r="D885" s="4"/>
      <c r="E885" s="1"/>
      <c r="F885" s="19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5.75" customHeight="1" x14ac:dyDescent="0.3">
      <c r="A886" s="1"/>
      <c r="B886" s="1"/>
      <c r="C886" s="4"/>
      <c r="D886" s="4"/>
      <c r="E886" s="1"/>
      <c r="F886" s="19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5.75" customHeight="1" x14ac:dyDescent="0.3">
      <c r="A887" s="1"/>
      <c r="B887" s="1"/>
      <c r="C887" s="4"/>
      <c r="D887" s="4"/>
      <c r="E887" s="1"/>
      <c r="F887" s="19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5.75" customHeight="1" x14ac:dyDescent="0.3">
      <c r="A888" s="1"/>
      <c r="B888" s="1"/>
      <c r="C888" s="4"/>
      <c r="D888" s="4"/>
      <c r="E888" s="1"/>
      <c r="F888" s="19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5.75" customHeight="1" x14ac:dyDescent="0.3">
      <c r="A889" s="1"/>
      <c r="B889" s="1"/>
      <c r="C889" s="4"/>
      <c r="D889" s="4"/>
      <c r="E889" s="1"/>
      <c r="F889" s="19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5.75" customHeight="1" x14ac:dyDescent="0.3">
      <c r="A890" s="1"/>
      <c r="B890" s="1"/>
      <c r="C890" s="4"/>
      <c r="D890" s="4"/>
      <c r="E890" s="1"/>
      <c r="F890" s="19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5.75" customHeight="1" x14ac:dyDescent="0.3">
      <c r="A891" s="1"/>
      <c r="B891" s="1"/>
      <c r="C891" s="4"/>
      <c r="D891" s="4"/>
      <c r="E891" s="1"/>
      <c r="F891" s="19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5.75" customHeight="1" x14ac:dyDescent="0.3">
      <c r="A892" s="1"/>
      <c r="B892" s="1"/>
      <c r="C892" s="4"/>
      <c r="D892" s="4"/>
      <c r="E892" s="1"/>
      <c r="F892" s="19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5.75" customHeight="1" x14ac:dyDescent="0.3">
      <c r="A893" s="1"/>
      <c r="B893" s="1"/>
      <c r="C893" s="4"/>
      <c r="D893" s="4"/>
      <c r="E893" s="1"/>
      <c r="F893" s="19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5.75" customHeight="1" x14ac:dyDescent="0.3">
      <c r="A894" s="1"/>
      <c r="B894" s="1"/>
      <c r="C894" s="4"/>
      <c r="D894" s="4"/>
      <c r="E894" s="1"/>
      <c r="F894" s="19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5.75" customHeight="1" x14ac:dyDescent="0.3">
      <c r="A895" s="1"/>
      <c r="B895" s="1"/>
      <c r="C895" s="4"/>
      <c r="D895" s="4"/>
      <c r="E895" s="1"/>
      <c r="F895" s="19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5.75" customHeight="1" x14ac:dyDescent="0.3">
      <c r="A896" s="1"/>
      <c r="B896" s="1"/>
      <c r="C896" s="4"/>
      <c r="D896" s="4"/>
      <c r="E896" s="1"/>
      <c r="F896" s="19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5.75" customHeight="1" x14ac:dyDescent="0.3">
      <c r="A897" s="1"/>
      <c r="B897" s="1"/>
      <c r="C897" s="4"/>
      <c r="D897" s="4"/>
      <c r="E897" s="1"/>
      <c r="F897" s="19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5.75" customHeight="1" x14ac:dyDescent="0.3">
      <c r="A898" s="1"/>
      <c r="B898" s="1"/>
      <c r="C898" s="4"/>
      <c r="D898" s="4"/>
      <c r="E898" s="1"/>
      <c r="F898" s="19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5.75" customHeight="1" x14ac:dyDescent="0.3">
      <c r="A899" s="1"/>
      <c r="B899" s="1"/>
      <c r="C899" s="4"/>
      <c r="D899" s="4"/>
      <c r="E899" s="1"/>
      <c r="F899" s="19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5.75" customHeight="1" x14ac:dyDescent="0.3">
      <c r="A900" s="1"/>
      <c r="B900" s="1"/>
      <c r="C900" s="4"/>
      <c r="D900" s="4"/>
      <c r="E900" s="1"/>
      <c r="F900" s="19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5.75" customHeight="1" x14ac:dyDescent="0.3">
      <c r="A901" s="1"/>
      <c r="B901" s="1"/>
      <c r="C901" s="4"/>
      <c r="D901" s="4"/>
      <c r="E901" s="1"/>
      <c r="F901" s="19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5.75" customHeight="1" x14ac:dyDescent="0.3">
      <c r="A902" s="1"/>
      <c r="B902" s="1"/>
      <c r="C902" s="4"/>
      <c r="D902" s="4"/>
      <c r="E902" s="1"/>
      <c r="F902" s="19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5.75" customHeight="1" x14ac:dyDescent="0.3">
      <c r="A903" s="1"/>
      <c r="B903" s="1"/>
      <c r="C903" s="4"/>
      <c r="D903" s="4"/>
      <c r="E903" s="1"/>
      <c r="F903" s="19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5.75" customHeight="1" x14ac:dyDescent="0.3">
      <c r="A904" s="1"/>
      <c r="B904" s="1"/>
      <c r="C904" s="4"/>
      <c r="D904" s="4"/>
      <c r="E904" s="1"/>
      <c r="F904" s="19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5.75" customHeight="1" x14ac:dyDescent="0.3">
      <c r="A905" s="1"/>
      <c r="B905" s="1"/>
      <c r="C905" s="4"/>
      <c r="D905" s="4"/>
      <c r="E905" s="1"/>
      <c r="F905" s="19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5.75" customHeight="1" x14ac:dyDescent="0.3">
      <c r="A906" s="1"/>
      <c r="B906" s="1"/>
      <c r="C906" s="4"/>
      <c r="D906" s="4"/>
      <c r="E906" s="1"/>
      <c r="F906" s="19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5.75" customHeight="1" x14ac:dyDescent="0.3">
      <c r="A907" s="1"/>
      <c r="B907" s="1"/>
      <c r="C907" s="4"/>
      <c r="D907" s="4"/>
      <c r="E907" s="1"/>
      <c r="F907" s="19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5.75" customHeight="1" x14ac:dyDescent="0.3">
      <c r="A908" s="1"/>
      <c r="B908" s="1"/>
      <c r="C908" s="4"/>
      <c r="D908" s="4"/>
      <c r="E908" s="1"/>
      <c r="F908" s="19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5.75" customHeight="1" x14ac:dyDescent="0.3">
      <c r="A909" s="1"/>
      <c r="B909" s="1"/>
      <c r="C909" s="4"/>
      <c r="D909" s="4"/>
      <c r="E909" s="1"/>
      <c r="F909" s="19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5.75" customHeight="1" x14ac:dyDescent="0.3">
      <c r="A910" s="1"/>
      <c r="B910" s="1"/>
      <c r="C910" s="4"/>
      <c r="D910" s="4"/>
      <c r="E910" s="1"/>
      <c r="F910" s="19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5.75" customHeight="1" x14ac:dyDescent="0.3">
      <c r="A911" s="1"/>
      <c r="B911" s="1"/>
      <c r="C911" s="4"/>
      <c r="D911" s="4"/>
      <c r="E911" s="1"/>
      <c r="F911" s="19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5.75" customHeight="1" x14ac:dyDescent="0.3">
      <c r="A912" s="1"/>
      <c r="B912" s="1"/>
      <c r="C912" s="4"/>
      <c r="D912" s="4"/>
      <c r="E912" s="1"/>
      <c r="F912" s="19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5.75" customHeight="1" x14ac:dyDescent="0.3">
      <c r="A913" s="1"/>
      <c r="B913" s="1"/>
      <c r="C913" s="4"/>
      <c r="D913" s="4"/>
      <c r="E913" s="1"/>
      <c r="F913" s="19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5.75" customHeight="1" x14ac:dyDescent="0.3">
      <c r="A914" s="1"/>
      <c r="B914" s="1"/>
      <c r="C914" s="4"/>
      <c r="D914" s="4"/>
      <c r="E914" s="1"/>
      <c r="F914" s="19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5.75" customHeight="1" x14ac:dyDescent="0.3">
      <c r="A915" s="1"/>
      <c r="B915" s="1"/>
      <c r="C915" s="4"/>
      <c r="D915" s="4"/>
      <c r="E915" s="1"/>
      <c r="F915" s="19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5.75" customHeight="1" x14ac:dyDescent="0.3">
      <c r="A916" s="1"/>
      <c r="B916" s="1"/>
      <c r="C916" s="4"/>
      <c r="D916" s="4"/>
      <c r="E916" s="1"/>
      <c r="F916" s="19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5.75" customHeight="1" x14ac:dyDescent="0.3">
      <c r="A917" s="1"/>
      <c r="B917" s="1"/>
      <c r="C917" s="4"/>
      <c r="D917" s="4"/>
      <c r="E917" s="1"/>
      <c r="F917" s="19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5.75" customHeight="1" x14ac:dyDescent="0.3">
      <c r="A918" s="1"/>
      <c r="B918" s="1"/>
      <c r="C918" s="4"/>
      <c r="D918" s="4"/>
      <c r="E918" s="1"/>
      <c r="F918" s="19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5.75" customHeight="1" x14ac:dyDescent="0.3">
      <c r="A919" s="1"/>
      <c r="B919" s="1"/>
      <c r="C919" s="4"/>
      <c r="D919" s="4"/>
      <c r="E919" s="1"/>
      <c r="F919" s="19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5.75" customHeight="1" x14ac:dyDescent="0.3">
      <c r="A920" s="1"/>
      <c r="B920" s="1"/>
      <c r="C920" s="4"/>
      <c r="D920" s="4"/>
      <c r="E920" s="1"/>
      <c r="F920" s="19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5.75" customHeight="1" x14ac:dyDescent="0.3">
      <c r="A921" s="1"/>
      <c r="B921" s="1"/>
      <c r="C921" s="4"/>
      <c r="D921" s="4"/>
      <c r="E921" s="1"/>
      <c r="F921" s="19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5.75" customHeight="1" x14ac:dyDescent="0.3">
      <c r="A922" s="1"/>
      <c r="B922" s="1"/>
      <c r="C922" s="4"/>
      <c r="D922" s="4"/>
      <c r="E922" s="1"/>
      <c r="F922" s="19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5.75" customHeight="1" x14ac:dyDescent="0.3">
      <c r="A923" s="1"/>
      <c r="B923" s="1"/>
      <c r="C923" s="4"/>
      <c r="D923" s="4"/>
      <c r="E923" s="1"/>
      <c r="F923" s="19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5.75" customHeight="1" x14ac:dyDescent="0.3">
      <c r="A924" s="1"/>
      <c r="B924" s="1"/>
      <c r="C924" s="4"/>
      <c r="D924" s="4"/>
      <c r="E924" s="1"/>
      <c r="F924" s="19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5.75" customHeight="1" x14ac:dyDescent="0.3">
      <c r="A925" s="1"/>
      <c r="B925" s="1"/>
      <c r="C925" s="4"/>
      <c r="D925" s="4"/>
      <c r="E925" s="1"/>
      <c r="F925" s="19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5.75" customHeight="1" x14ac:dyDescent="0.3">
      <c r="A926" s="1"/>
      <c r="B926" s="1"/>
      <c r="C926" s="4"/>
      <c r="D926" s="4"/>
      <c r="E926" s="1"/>
      <c r="F926" s="19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5.75" customHeight="1" x14ac:dyDescent="0.3">
      <c r="A927" s="1"/>
      <c r="B927" s="1"/>
      <c r="C927" s="4"/>
      <c r="D927" s="4"/>
      <c r="E927" s="1"/>
      <c r="F927" s="19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5.75" customHeight="1" x14ac:dyDescent="0.3">
      <c r="A928" s="1"/>
      <c r="B928" s="1"/>
      <c r="C928" s="4"/>
      <c r="D928" s="4"/>
      <c r="E928" s="1"/>
      <c r="F928" s="19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5.75" customHeight="1" x14ac:dyDescent="0.3">
      <c r="A929" s="1"/>
      <c r="B929" s="1"/>
      <c r="C929" s="4"/>
      <c r="D929" s="4"/>
      <c r="E929" s="1"/>
      <c r="F929" s="19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5.75" customHeight="1" x14ac:dyDescent="0.3">
      <c r="A930" s="1"/>
      <c r="B930" s="1"/>
      <c r="C930" s="4"/>
      <c r="D930" s="4"/>
      <c r="E930" s="1"/>
      <c r="F930" s="19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5.75" customHeight="1" x14ac:dyDescent="0.3">
      <c r="A931" s="1"/>
      <c r="B931" s="1"/>
      <c r="C931" s="4"/>
      <c r="D931" s="4"/>
      <c r="E931" s="1"/>
      <c r="F931" s="19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5.75" customHeight="1" x14ac:dyDescent="0.3">
      <c r="A932" s="1"/>
      <c r="B932" s="1"/>
      <c r="C932" s="4"/>
      <c r="D932" s="4"/>
      <c r="E932" s="1"/>
      <c r="F932" s="19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5.75" customHeight="1" x14ac:dyDescent="0.3">
      <c r="A933" s="1"/>
      <c r="B933" s="1"/>
      <c r="C933" s="4"/>
      <c r="D933" s="4"/>
      <c r="E933" s="1"/>
      <c r="F933" s="19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5.75" customHeight="1" x14ac:dyDescent="0.3">
      <c r="A934" s="1"/>
      <c r="B934" s="1"/>
      <c r="C934" s="4"/>
      <c r="D934" s="4"/>
      <c r="E934" s="1"/>
      <c r="F934" s="19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5.75" customHeight="1" x14ac:dyDescent="0.3">
      <c r="A935" s="1"/>
      <c r="B935" s="1"/>
      <c r="C935" s="4"/>
      <c r="D935" s="4"/>
      <c r="E935" s="1"/>
      <c r="F935" s="19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5.75" customHeight="1" x14ac:dyDescent="0.3">
      <c r="A936" s="1"/>
      <c r="B936" s="1"/>
      <c r="C936" s="4"/>
      <c r="D936" s="4"/>
      <c r="E936" s="1"/>
      <c r="F936" s="19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5.75" customHeight="1" x14ac:dyDescent="0.3">
      <c r="A937" s="1"/>
      <c r="B937" s="1"/>
      <c r="C937" s="4"/>
      <c r="D937" s="4"/>
      <c r="E937" s="1"/>
      <c r="F937" s="19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5.75" customHeight="1" x14ac:dyDescent="0.3">
      <c r="A938" s="1"/>
      <c r="B938" s="1"/>
      <c r="C938" s="4"/>
      <c r="D938" s="4"/>
      <c r="E938" s="1"/>
      <c r="F938" s="19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5.75" customHeight="1" x14ac:dyDescent="0.3">
      <c r="A939" s="1"/>
      <c r="B939" s="1"/>
      <c r="C939" s="4"/>
      <c r="D939" s="4"/>
      <c r="E939" s="1"/>
      <c r="F939" s="19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5.75" customHeight="1" x14ac:dyDescent="0.3">
      <c r="A940" s="1"/>
      <c r="B940" s="1"/>
      <c r="C940" s="4"/>
      <c r="D940" s="4"/>
      <c r="E940" s="1"/>
      <c r="F940" s="19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5.75" customHeight="1" x14ac:dyDescent="0.3">
      <c r="A941" s="1"/>
      <c r="B941" s="1"/>
      <c r="C941" s="4"/>
      <c r="D941" s="4"/>
      <c r="E941" s="1"/>
      <c r="F941" s="19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5.75" customHeight="1" x14ac:dyDescent="0.3">
      <c r="A942" s="1"/>
      <c r="B942" s="1"/>
      <c r="C942" s="4"/>
      <c r="D942" s="4"/>
      <c r="E942" s="1"/>
      <c r="F942" s="19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5.75" customHeight="1" x14ac:dyDescent="0.3">
      <c r="A943" s="1"/>
      <c r="B943" s="1"/>
      <c r="C943" s="4"/>
      <c r="D943" s="4"/>
      <c r="E943" s="1"/>
      <c r="F943" s="19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5.75" customHeight="1" x14ac:dyDescent="0.3">
      <c r="A944" s="1"/>
      <c r="B944" s="1"/>
      <c r="C944" s="4"/>
      <c r="D944" s="4"/>
      <c r="E944" s="1"/>
      <c r="F944" s="19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5.75" customHeight="1" x14ac:dyDescent="0.3">
      <c r="A945" s="1"/>
      <c r="B945" s="1"/>
      <c r="C945" s="4"/>
      <c r="D945" s="4"/>
      <c r="E945" s="1"/>
      <c r="F945" s="19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5.75" customHeight="1" x14ac:dyDescent="0.3">
      <c r="A946" s="1"/>
      <c r="B946" s="1"/>
      <c r="C946" s="4"/>
      <c r="D946" s="4"/>
      <c r="E946" s="1"/>
      <c r="F946" s="19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5.75" customHeight="1" x14ac:dyDescent="0.3">
      <c r="A947" s="1"/>
      <c r="B947" s="1"/>
      <c r="C947" s="4"/>
      <c r="D947" s="4"/>
      <c r="E947" s="1"/>
      <c r="F947" s="19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5.75" customHeight="1" x14ac:dyDescent="0.3">
      <c r="A948" s="1"/>
      <c r="B948" s="1"/>
      <c r="C948" s="4"/>
      <c r="D948" s="4"/>
      <c r="E948" s="1"/>
      <c r="F948" s="19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5.75" customHeight="1" x14ac:dyDescent="0.3">
      <c r="A949" s="1"/>
      <c r="B949" s="1"/>
      <c r="C949" s="4"/>
      <c r="D949" s="4"/>
      <c r="E949" s="1"/>
      <c r="F949" s="19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5.75" customHeight="1" x14ac:dyDescent="0.3">
      <c r="A950" s="1"/>
      <c r="B950" s="1"/>
      <c r="C950" s="4"/>
      <c r="D950" s="4"/>
      <c r="E950" s="1"/>
      <c r="F950" s="19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5.75" customHeight="1" x14ac:dyDescent="0.3">
      <c r="A951" s="1"/>
      <c r="B951" s="1"/>
      <c r="C951" s="4"/>
      <c r="D951" s="4"/>
      <c r="E951" s="1"/>
      <c r="F951" s="19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5.75" customHeight="1" x14ac:dyDescent="0.3">
      <c r="A952" s="1"/>
      <c r="B952" s="1"/>
      <c r="C952" s="4"/>
      <c r="D952" s="4"/>
      <c r="E952" s="1"/>
      <c r="F952" s="19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5.75" customHeight="1" x14ac:dyDescent="0.3">
      <c r="A953" s="1"/>
      <c r="B953" s="1"/>
      <c r="C953" s="4"/>
      <c r="D953" s="4"/>
      <c r="E953" s="1"/>
      <c r="F953" s="19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5.75" customHeight="1" x14ac:dyDescent="0.3">
      <c r="A954" s="1"/>
      <c r="B954" s="1"/>
      <c r="C954" s="4"/>
      <c r="D954" s="4"/>
      <c r="E954" s="1"/>
      <c r="F954" s="19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5.75" customHeight="1" x14ac:dyDescent="0.3">
      <c r="A955" s="1"/>
      <c r="B955" s="1"/>
      <c r="C955" s="4"/>
      <c r="D955" s="4"/>
      <c r="E955" s="1"/>
      <c r="F955" s="19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5.75" customHeight="1" x14ac:dyDescent="0.3">
      <c r="A956" s="1"/>
      <c r="B956" s="1"/>
      <c r="C956" s="4"/>
      <c r="D956" s="4"/>
      <c r="E956" s="1"/>
      <c r="F956" s="19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5.75" customHeight="1" x14ac:dyDescent="0.3">
      <c r="A957" s="1"/>
      <c r="B957" s="1"/>
      <c r="C957" s="4"/>
      <c r="D957" s="4"/>
      <c r="E957" s="1"/>
      <c r="F957" s="19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5.75" customHeight="1" x14ac:dyDescent="0.3">
      <c r="A958" s="1"/>
      <c r="B958" s="1"/>
      <c r="C958" s="4"/>
      <c r="D958" s="4"/>
      <c r="E958" s="1"/>
      <c r="F958" s="19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5.75" customHeight="1" x14ac:dyDescent="0.3">
      <c r="A959" s="1"/>
      <c r="B959" s="1"/>
      <c r="C959" s="4"/>
      <c r="D959" s="4"/>
      <c r="E959" s="1"/>
      <c r="F959" s="19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5.75" customHeight="1" x14ac:dyDescent="0.3">
      <c r="A960" s="1"/>
      <c r="B960" s="1"/>
      <c r="C960" s="4"/>
      <c r="D960" s="4"/>
      <c r="E960" s="1"/>
      <c r="F960" s="19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5.75" customHeight="1" x14ac:dyDescent="0.3">
      <c r="A961" s="1"/>
      <c r="B961" s="1"/>
      <c r="C961" s="4"/>
      <c r="D961" s="4"/>
      <c r="E961" s="1"/>
      <c r="F961" s="19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ht="15.75" customHeight="1" x14ac:dyDescent="0.3">
      <c r="A962" s="1"/>
      <c r="B962" s="1"/>
      <c r="C962" s="4"/>
      <c r="D962" s="4"/>
      <c r="E962" s="1"/>
      <c r="F962" s="19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ht="15.75" customHeight="1" x14ac:dyDescent="0.3">
      <c r="A963" s="1"/>
      <c r="B963" s="1"/>
      <c r="C963" s="4"/>
      <c r="D963" s="4"/>
      <c r="E963" s="1"/>
      <c r="F963" s="19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ht="15.75" customHeight="1" x14ac:dyDescent="0.3">
      <c r="A964" s="1"/>
      <c r="B964" s="1"/>
      <c r="C964" s="4"/>
      <c r="D964" s="4"/>
      <c r="E964" s="1"/>
      <c r="F964" s="19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ht="15.75" customHeight="1" x14ac:dyDescent="0.3">
      <c r="A965" s="1"/>
      <c r="B965" s="1"/>
      <c r="C965" s="4"/>
      <c r="D965" s="4"/>
      <c r="E965" s="1"/>
      <c r="F965" s="19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ht="15.75" customHeight="1" x14ac:dyDescent="0.3">
      <c r="A966" s="1"/>
      <c r="B966" s="1"/>
      <c r="C966" s="4"/>
      <c r="D966" s="4"/>
      <c r="E966" s="1"/>
      <c r="F966" s="19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ht="15.75" customHeight="1" x14ac:dyDescent="0.3">
      <c r="A967" s="1"/>
      <c r="B967" s="1"/>
      <c r="C967" s="4"/>
      <c r="D967" s="4"/>
      <c r="E967" s="1"/>
      <c r="F967" s="19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ht="15.75" customHeight="1" x14ac:dyDescent="0.3">
      <c r="A968" s="1"/>
      <c r="B968" s="1"/>
      <c r="C968" s="4"/>
      <c r="D968" s="4"/>
      <c r="E968" s="1"/>
      <c r="F968" s="19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ht="15.75" customHeight="1" x14ac:dyDescent="0.3">
      <c r="A969" s="1"/>
      <c r="B969" s="1"/>
      <c r="C969" s="4"/>
      <c r="D969" s="4"/>
      <c r="E969" s="1"/>
      <c r="F969" s="19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ht="15.75" customHeight="1" x14ac:dyDescent="0.3">
      <c r="A970" s="1"/>
      <c r="B970" s="1"/>
      <c r="C970" s="4"/>
      <c r="D970" s="4"/>
      <c r="E970" s="1"/>
      <c r="F970" s="19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ht="15.75" customHeight="1" x14ac:dyDescent="0.3">
      <c r="A971" s="1"/>
      <c r="B971" s="1"/>
      <c r="C971" s="4"/>
      <c r="D971" s="4"/>
      <c r="E971" s="1"/>
      <c r="F971" s="19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ht="15.75" customHeight="1" x14ac:dyDescent="0.3">
      <c r="A972" s="1"/>
      <c r="B972" s="1"/>
      <c r="C972" s="4"/>
      <c r="D972" s="4"/>
      <c r="E972" s="1"/>
      <c r="F972" s="19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ht="15.75" customHeight="1" x14ac:dyDescent="0.3">
      <c r="A973" s="1"/>
      <c r="B973" s="1"/>
      <c r="C973" s="4"/>
      <c r="D973" s="4"/>
      <c r="E973" s="1"/>
      <c r="F973" s="19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ht="15.75" customHeight="1" x14ac:dyDescent="0.3">
      <c r="A974" s="1"/>
      <c r="B974" s="1"/>
      <c r="C974" s="4"/>
      <c r="D974" s="4"/>
      <c r="E974" s="1"/>
      <c r="F974" s="19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ht="15.75" customHeight="1" x14ac:dyDescent="0.3">
      <c r="A975" s="1"/>
      <c r="B975" s="1"/>
      <c r="C975" s="4"/>
      <c r="D975" s="4"/>
      <c r="E975" s="1"/>
      <c r="F975" s="19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ht="15.75" customHeight="1" x14ac:dyDescent="0.3">
      <c r="A976" s="1"/>
      <c r="B976" s="1"/>
      <c r="C976" s="4"/>
      <c r="D976" s="4"/>
      <c r="E976" s="1"/>
      <c r="F976" s="19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ht="15.75" customHeight="1" x14ac:dyDescent="0.3">
      <c r="A977" s="1"/>
      <c r="B977" s="1"/>
      <c r="C977" s="4"/>
      <c r="D977" s="4"/>
      <c r="E977" s="1"/>
      <c r="F977" s="19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ht="15.75" customHeight="1" x14ac:dyDescent="0.3">
      <c r="A978" s="1"/>
      <c r="B978" s="1"/>
      <c r="C978" s="4"/>
      <c r="D978" s="4"/>
      <c r="E978" s="1"/>
      <c r="F978" s="19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ht="15.75" customHeight="1" x14ac:dyDescent="0.3">
      <c r="A979" s="1"/>
      <c r="B979" s="1"/>
      <c r="C979" s="4"/>
      <c r="D979" s="4"/>
      <c r="E979" s="1"/>
      <c r="F979" s="19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spans="1:21" ht="15.75" customHeight="1" x14ac:dyDescent="0.3">
      <c r="A980" s="1"/>
      <c r="B980" s="1"/>
      <c r="C980" s="4"/>
      <c r="D980" s="4"/>
      <c r="E980" s="1"/>
      <c r="F980" s="19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spans="1:21" ht="15.75" customHeight="1" x14ac:dyDescent="0.3">
      <c r="A981" s="1"/>
      <c r="B981" s="1"/>
      <c r="C981" s="4"/>
      <c r="D981" s="4"/>
      <c r="E981" s="1"/>
      <c r="F981" s="19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spans="1:21" ht="15.75" customHeight="1" x14ac:dyDescent="0.3">
      <c r="A982" s="1"/>
      <c r="B982" s="1"/>
      <c r="C982" s="4"/>
      <c r="D982" s="4"/>
      <c r="E982" s="1"/>
      <c r="F982" s="19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spans="1:21" ht="15.75" customHeight="1" x14ac:dyDescent="0.3">
      <c r="A983" s="1"/>
      <c r="B983" s="1"/>
      <c r="C983" s="4"/>
      <c r="D983" s="4"/>
      <c r="E983" s="1"/>
      <c r="F983" s="19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spans="1:21" ht="15.75" customHeight="1" x14ac:dyDescent="0.3">
      <c r="A984" s="1"/>
      <c r="B984" s="1"/>
      <c r="C984" s="4"/>
      <c r="D984" s="4"/>
      <c r="E984" s="1"/>
      <c r="F984" s="19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spans="1:21" ht="15.75" customHeight="1" x14ac:dyDescent="0.3">
      <c r="A985" s="1"/>
      <c r="B985" s="1"/>
      <c r="C985" s="4"/>
      <c r="D985" s="4"/>
      <c r="E985" s="1"/>
      <c r="F985" s="19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spans="1:21" ht="15.75" customHeight="1" x14ac:dyDescent="0.3">
      <c r="A986" s="1"/>
      <c r="B986" s="1"/>
      <c r="C986" s="4"/>
      <c r="D986" s="4"/>
      <c r="E986" s="1"/>
      <c r="F986" s="19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spans="1:21" ht="15.75" customHeight="1" x14ac:dyDescent="0.3">
      <c r="A987" s="1"/>
      <c r="B987" s="1"/>
      <c r="C987" s="4"/>
      <c r="D987" s="4"/>
      <c r="E987" s="1"/>
      <c r="F987" s="19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 spans="1:21" ht="15.75" customHeight="1" x14ac:dyDescent="0.3">
      <c r="A988" s="1"/>
      <c r="B988" s="1"/>
      <c r="C988" s="4"/>
      <c r="D988" s="4"/>
      <c r="E988" s="1"/>
      <c r="F988" s="19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 spans="1:21" ht="15.75" customHeight="1" x14ac:dyDescent="0.3">
      <c r="A989" s="1"/>
      <c r="B989" s="1"/>
      <c r="C989" s="4"/>
      <c r="D989" s="4"/>
      <c r="E989" s="1"/>
      <c r="F989" s="19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 spans="1:21" ht="15.75" customHeight="1" x14ac:dyDescent="0.3">
      <c r="A990" s="1"/>
      <c r="B990" s="1"/>
      <c r="C990" s="4"/>
      <c r="D990" s="4"/>
      <c r="E990" s="1"/>
      <c r="F990" s="19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 spans="1:21" ht="15.75" customHeight="1" x14ac:dyDescent="0.3">
      <c r="A991" s="1"/>
      <c r="B991" s="1"/>
      <c r="C991" s="4"/>
      <c r="D991" s="4"/>
      <c r="E991" s="1"/>
      <c r="F991" s="19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 spans="1:21" ht="15.75" customHeight="1" x14ac:dyDescent="0.3">
      <c r="A992" s="1"/>
      <c r="B992" s="1"/>
      <c r="C992" s="4"/>
      <c r="D992" s="4"/>
      <c r="E992" s="1"/>
      <c r="F992" s="19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 spans="1:21" ht="15.75" customHeight="1" x14ac:dyDescent="0.3">
      <c r="A993" s="1"/>
      <c r="B993" s="1"/>
      <c r="C993" s="4"/>
      <c r="D993" s="4"/>
      <c r="E993" s="1"/>
      <c r="F993" s="19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spans="1:21" ht="15.75" customHeight="1" x14ac:dyDescent="0.3">
      <c r="A994" s="1"/>
      <c r="B994" s="1"/>
      <c r="C994" s="4"/>
      <c r="D994" s="4"/>
      <c r="E994" s="1"/>
      <c r="F994" s="19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 spans="1:21" ht="15.75" customHeight="1" x14ac:dyDescent="0.3">
      <c r="A995" s="1"/>
      <c r="B995" s="1"/>
      <c r="C995" s="4"/>
      <c r="D995" s="4"/>
      <c r="E995" s="1"/>
      <c r="F995" s="19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 spans="1:21" ht="15.75" customHeight="1" x14ac:dyDescent="0.3">
      <c r="A996" s="1"/>
      <c r="B996" s="1"/>
      <c r="C996" s="4"/>
      <c r="D996" s="4"/>
      <c r="E996" s="1"/>
      <c r="F996" s="19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r="997" spans="1:21" ht="15.75" customHeight="1" x14ac:dyDescent="0.3">
      <c r="A997" s="1"/>
      <c r="B997" s="1"/>
      <c r="C997" s="4"/>
      <c r="D997" s="4"/>
      <c r="E997" s="1"/>
      <c r="F997" s="19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</sheetData>
  <mergeCells count="2">
    <mergeCell ref="A2:F2"/>
    <mergeCell ref="A3:F3"/>
  </mergeCells>
  <pageMargins left="0.7" right="0.7" top="0.75" bottom="0.75" header="0" footer="0"/>
  <pageSetup orientation="landscape" r:id="rId1"/>
  <headerFooter>
    <oddFooter>&amp;LՆախահաշիվներ&amp;R&amp;P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caval--</vt:lpstr>
      <vt:lpstr>caval--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Shushan</dc:creator>
  <cp:lastModifiedBy>User</cp:lastModifiedBy>
  <dcterms:created xsi:type="dcterms:W3CDTF">2002-10-21T06:13:22Z</dcterms:created>
  <dcterms:modified xsi:type="dcterms:W3CDTF">2026-01-14T07:52:06Z</dcterms:modified>
</cp:coreProperties>
</file>